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Rate Design, Cost Alloc &amp; Load Research\2023 Rate Case\04_Update\Update 1\"/>
    </mc:Choice>
  </mc:AlternateContent>
  <xr:revisionPtr revIDLastSave="0" documentId="13_ncr:1_{F974DFB7-AD0E-46E0-8F76-646705144A55}" xr6:coauthVersionLast="47" xr6:coauthVersionMax="47" xr10:uidLastSave="{00000000-0000-0000-0000-000000000000}"/>
  <bookViews>
    <workbookView xWindow="4110" yWindow="4110" windowWidth="43200" windowHeight="12675" xr2:uid="{AD1F6D37-9989-46FE-B7E4-8FA47BD052BB}"/>
  </bookViews>
  <sheets>
    <sheet name="Exhibit JRD-0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P" localSheetId="0">#REF!</definedName>
    <definedName name="\P">#REF!</definedName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APR98" localSheetId="0">#REF!</definedName>
    <definedName name="_APR98">#REF!</definedName>
    <definedName name="_APR981" localSheetId="0">#REF!</definedName>
    <definedName name="_APR981">#REF!</definedName>
    <definedName name="_att1" localSheetId="0">#REF!</definedName>
    <definedName name="_att1">#REF!</definedName>
    <definedName name="_att10" localSheetId="0">#REF!</definedName>
    <definedName name="_att10">#REF!</definedName>
    <definedName name="_att10C" localSheetId="0">#REF!</definedName>
    <definedName name="_att10C">#REF!</definedName>
    <definedName name="_att11" localSheetId="0">#REF!</definedName>
    <definedName name="_att11">#REF!</definedName>
    <definedName name="_att12" localSheetId="0">#REF!</definedName>
    <definedName name="_att12">#REF!</definedName>
    <definedName name="_att13" localSheetId="0">#REF!</definedName>
    <definedName name="_att13">#REF!</definedName>
    <definedName name="_att14" localSheetId="0">#REF!</definedName>
    <definedName name="_att14">#REF!</definedName>
    <definedName name="_att15" localSheetId="0">#REF!</definedName>
    <definedName name="_att15">#REF!</definedName>
    <definedName name="_att16" localSheetId="0">#REF!</definedName>
    <definedName name="_att16">#REF!</definedName>
    <definedName name="_att17" localSheetId="0">#REF!</definedName>
    <definedName name="_att17">#REF!</definedName>
    <definedName name="_att18" localSheetId="0">#REF!</definedName>
    <definedName name="_att18">#REF!</definedName>
    <definedName name="_att19" localSheetId="0">#REF!</definedName>
    <definedName name="_att19">#REF!</definedName>
    <definedName name="_att1C" localSheetId="0">#REF!</definedName>
    <definedName name="_att1C">#REF!</definedName>
    <definedName name="_att2" localSheetId="0">#REF!</definedName>
    <definedName name="_att2">#REF!</definedName>
    <definedName name="_att20" localSheetId="0">#REF!</definedName>
    <definedName name="_att20">#REF!</definedName>
    <definedName name="_att21" localSheetId="0">#REF!</definedName>
    <definedName name="_att21">#REF!</definedName>
    <definedName name="_att22" localSheetId="0">#REF!</definedName>
    <definedName name="_att22">#REF!</definedName>
    <definedName name="_att23" localSheetId="0">#REF!</definedName>
    <definedName name="_att23">#REF!</definedName>
    <definedName name="_att24" localSheetId="0">#REF!</definedName>
    <definedName name="_att24">#REF!</definedName>
    <definedName name="_att3" localSheetId="0">#REF!</definedName>
    <definedName name="_att3">#REF!</definedName>
    <definedName name="_att4" localSheetId="0">#REF!</definedName>
    <definedName name="_att4">#REF!</definedName>
    <definedName name="_att5" localSheetId="0">#REF!</definedName>
    <definedName name="_att5">#REF!</definedName>
    <definedName name="_att6" localSheetId="0">#REF!</definedName>
    <definedName name="_att6">#REF!</definedName>
    <definedName name="_att7" localSheetId="0">#REF!</definedName>
    <definedName name="_att7">#REF!</definedName>
    <definedName name="_att8" localSheetId="0">#REF!</definedName>
    <definedName name="_att8">#REF!</definedName>
    <definedName name="_att9" localSheetId="0">#REF!</definedName>
    <definedName name="_att9">#REF!</definedName>
    <definedName name="_AUG98" localSheetId="0">#REF!</definedName>
    <definedName name="_AUG98">#REF!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 localSheetId="0">#REF!</definedName>
    <definedName name="_DAT1">#REF!</definedName>
    <definedName name="_DAT1C" localSheetId="0">#REF!</definedName>
    <definedName name="_DAT1C">#REF!</definedName>
    <definedName name="_DAT2" localSheetId="0">#REF!</definedName>
    <definedName name="_DAT2">#REF!</definedName>
    <definedName name="_DAT2C" localSheetId="0">#REF!</definedName>
    <definedName name="_DAT2C">#REF!</definedName>
    <definedName name="_DAT3" localSheetId="0">#REF!</definedName>
    <definedName name="_DAT3">#REF!</definedName>
    <definedName name="_DAT3C" localSheetId="0">#REF!</definedName>
    <definedName name="_DAT3C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DEC97" localSheetId="0">#REF!</definedName>
    <definedName name="_DEC97">#REF!</definedName>
    <definedName name="_FEB98" localSheetId="0">#REF!</definedName>
    <definedName name="_FEB98">#REF!</definedName>
    <definedName name="_JAN98" localSheetId="0">#REF!</definedName>
    <definedName name="_JAN98">#REF!</definedName>
    <definedName name="_JUL98" localSheetId="0">#REF!</definedName>
    <definedName name="_JUL98">#REF!</definedName>
    <definedName name="_MAR98" localSheetId="0">#REF!</definedName>
    <definedName name="_MAR98">#REF!</definedName>
    <definedName name="_MAY98" localSheetId="0">#REF!</definedName>
    <definedName name="_MAY98">#REF!</definedName>
    <definedName name="_NOV97" localSheetId="0">#REF!</definedName>
    <definedName name="_NOV97">#REF!</definedName>
    <definedName name="_Order1" hidden="1">255</definedName>
    <definedName name="_Order2" hidden="1">255</definedName>
    <definedName name="a_FigJNP1p1" localSheetId="0">#REF!</definedName>
    <definedName name="a_FigJNP1p1">#REF!</definedName>
    <definedName name="a_FigJNP1p1C" localSheetId="0">#REF!</definedName>
    <definedName name="a_FigJNP1p1C">#REF!</definedName>
    <definedName name="a_FigJNP1p2" localSheetId="0">#REF!</definedName>
    <definedName name="a_FigJNP1p2">#REF!</definedName>
    <definedName name="a_FigJNP1p2C" localSheetId="0">#REF!</definedName>
    <definedName name="a_FigJNP1p2C">#REF!</definedName>
    <definedName name="a_OPC1" localSheetId="0">#REF!</definedName>
    <definedName name="a_OPC1">#REF!</definedName>
    <definedName name="a_OPC1C" localSheetId="0">#REF!</definedName>
    <definedName name="a_OPC1C">#REF!</definedName>
    <definedName name="a_OPC2" localSheetId="0">#REF!</definedName>
    <definedName name="a_OPC2">#REF!</definedName>
    <definedName name="a_OPC3" localSheetId="0">#REF!</definedName>
    <definedName name="a_OPC3">#REF!</definedName>
    <definedName name="a_OPC4" localSheetId="0">#REF!</definedName>
    <definedName name="a_OPC4">#REF!</definedName>
    <definedName name="a_OPC5" localSheetId="0">#REF!</definedName>
    <definedName name="a_OPC5">#REF!</definedName>
    <definedName name="a_OPC6" localSheetId="0">#REF!</definedName>
    <definedName name="a_OPC6">#REF!</definedName>
    <definedName name="a329summ" localSheetId="0">#REF!</definedName>
    <definedName name="a329summ">#REF!</definedName>
    <definedName name="a329tcsg" localSheetId="0">#REF!</definedName>
    <definedName name="a329tcsg">#REF!</definedName>
    <definedName name="a329wp" localSheetId="0">#REF!</definedName>
    <definedName name="a329wp">#REF!</definedName>
    <definedName name="aandg">'[2]II-D-2 A&amp;G'!$B$15:$O$26</definedName>
    <definedName name="acal_p1C" localSheetId="0">#REF!</definedName>
    <definedName name="acal_p1C">#REF!</definedName>
    <definedName name="acalc_p1" localSheetId="0">#REF!</definedName>
    <definedName name="acalc_p1">#REF!</definedName>
    <definedName name="acalc_p3" localSheetId="0">#REF!</definedName>
    <definedName name="acalc_p3">#REF!</definedName>
    <definedName name="acalc_p3C" localSheetId="0">#REF!</definedName>
    <definedName name="acalc_p3C">#REF!</definedName>
    <definedName name="ACCPLTTRUUP" localSheetId="0">#REF!</definedName>
    <definedName name="ACCPLTTRUUP">#REF!</definedName>
    <definedName name="ACCPLTTRUUPC" localSheetId="0">#REF!</definedName>
    <definedName name="ACCPLTTRUUPC">#REF!</definedName>
    <definedName name="Acronymes" localSheetId="0">#REF!</definedName>
    <definedName name="Acronymes">#REF!</definedName>
    <definedName name="ACTPLT" localSheetId="0">#REF!</definedName>
    <definedName name="ACTPLT">#REF!</definedName>
    <definedName name="ActualNox">'[3]Actual NOX'!$A$4:$B$4,'[3]Actual NOX'!$A$6:$I$42</definedName>
    <definedName name="Adj_4CP" localSheetId="0">#REF!</definedName>
    <definedName name="Adj_4CP">#REF!</definedName>
    <definedName name="Adj_4CPC" localSheetId="0">#REF!</definedName>
    <definedName name="Adj_4CPC">#REF!</definedName>
    <definedName name="adj_kwh_selfgen" localSheetId="0">#REF!</definedName>
    <definedName name="adj_kwh_selfgen">#REF!</definedName>
    <definedName name="adj_kwh_selfgenC" localSheetId="0">#REF!</definedName>
    <definedName name="adj_kwh_selfgenC">#REF!</definedName>
    <definedName name="adj_rev_selfgen" localSheetId="0">#REF!</definedName>
    <definedName name="adj_rev_selfgen">#REF!</definedName>
    <definedName name="adj_rev_selfgenC" localSheetId="0">#REF!</definedName>
    <definedName name="adj_rev_selfgenC">#REF!</definedName>
    <definedName name="af">'[4]II-I-2-A-D'!$A$111:$K$212</definedName>
    <definedName name="alloc" localSheetId="0">#REF!</definedName>
    <definedName name="alloc">#REF!</definedName>
    <definedName name="allocC" localSheetId="0">#REF!</definedName>
    <definedName name="allocC">#REF!</definedName>
    <definedName name="ANNU1998" localSheetId="0">#REF!</definedName>
    <definedName name="ANNU1998">#REF!</definedName>
    <definedName name="ANNU1998C" localSheetId="0">#REF!</definedName>
    <definedName name="ANNU1998C">#REF!</definedName>
    <definedName name="ANNU1999" localSheetId="0">#REF!</definedName>
    <definedName name="ANNU1999">#REF!</definedName>
    <definedName name="ANNU1999C" localSheetId="0">#REF!</definedName>
    <definedName name="ANNU1999C">#REF!</definedName>
    <definedName name="Annual_Breakaways">'[5]SLS LAMP REPORT_dec2023'!$AD$10:$AD$119</definedName>
    <definedName name="Annual_Lamps">'[5]SLS LAMP REPORT_dec2023'!$AA$10:$AA$119</definedName>
    <definedName name="Annual_Poles">'[5]SLS LAMP REPORT_dec2023'!$AB$10:$AB$119</definedName>
    <definedName name="AnnualRate" localSheetId="0">'[3]Act&amp;Proj Interest'!#REF!</definedName>
    <definedName name="AnnualRate">'[3]Act&amp;Proj Interest'!#REF!</definedName>
    <definedName name="AnnualRateC" localSheetId="0">'[3]Act&amp;Proj Interest'!#REF!</definedName>
    <definedName name="AnnualRateC">'[3]Act&amp;Proj Interest'!#REF!</definedName>
    <definedName name="appendxA_p1" localSheetId="0">#REF!</definedName>
    <definedName name="appendxA_p1">#REF!</definedName>
    <definedName name="appendxA_p1C" localSheetId="0">#REF!</definedName>
    <definedName name="appendxA_p1C">#REF!</definedName>
    <definedName name="appendxA_p2" localSheetId="0">#REF!</definedName>
    <definedName name="appendxA_p2">#REF!</definedName>
    <definedName name="appendxA_p2C" localSheetId="0">#REF!</definedName>
    <definedName name="appendxA_p2C">#REF!</definedName>
    <definedName name="Assign_Tbl" localSheetId="0">#REF!</definedName>
    <definedName name="Assign_Tbl">#REF!</definedName>
    <definedName name="Assign_Tbl_2016" localSheetId="0">#REF!</definedName>
    <definedName name="Assign_Tbl_2016">#REF!</definedName>
    <definedName name="Assign_TblC" localSheetId="0">#REF!</definedName>
    <definedName name="Assign_TblC">#REF!</definedName>
    <definedName name="attach5" localSheetId="0">#REF!</definedName>
    <definedName name="attach5">#REF!</definedName>
    <definedName name="BASE_RATE_ADJ" localSheetId="0">#REF!</definedName>
    <definedName name="BASE_RATE_ADJ">#REF!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illhis" localSheetId="0">#REF!</definedName>
    <definedName name="billhis">#REF!</definedName>
    <definedName name="billhisC" localSheetId="0">#REF!</definedName>
    <definedName name="billhisC">#REF!</definedName>
    <definedName name="billkit" localSheetId="0">#REF!</definedName>
    <definedName name="billkit">#REF!</definedName>
    <definedName name="billkitC" localSheetId="0">#REF!</definedName>
    <definedName name="billkitC">#REF!</definedName>
    <definedName name="billpro" localSheetId="0">#REF!</definedName>
    <definedName name="billpro">#REF!</definedName>
    <definedName name="billproC" localSheetId="0">#REF!</definedName>
    <definedName name="billproC">#REF!</definedName>
    <definedName name="billwp" localSheetId="0">#REF!</definedName>
    <definedName name="billwp">#REF!</definedName>
    <definedName name="bsis">[6]bsis!$A$1:$E$937</definedName>
    <definedName name="co_174_table">'[7]1200 download for BSP'!$B$605:$D$653</definedName>
    <definedName name="co_292_table">'[7]1200 download for BSP'!$B$669:$D$702</definedName>
    <definedName name="co_3_table">'[8]1200 download for BSP'!$B$8:$D$324</definedName>
    <definedName name="co_4_table">'[7]1200 download for BSP'!$B$311:$D$452</definedName>
    <definedName name="co_42_table">'[8]1200 download for BSP'!$B$340:$D$350</definedName>
    <definedName name="co_53_table">'[8]1200 download for BSP'!$B$366:$D$373</definedName>
    <definedName name="co_54_table">'[8]1200 download for BSP'!$B$389:$D$396</definedName>
    <definedName name="co_9003_table">'[8]1200 download for BSP'!$B$412:$D$435</definedName>
    <definedName name="contact_table">'[8]0003 Details'!$A$8:$L$324</definedName>
    <definedName name="contact_table2">'[8]0003 Details'!$A$8:$N$324</definedName>
    <definedName name="COPY" localSheetId="0">#REF!</definedName>
    <definedName name="COPY">#REF!</definedName>
    <definedName name="COPYC" localSheetId="0">#REF!</definedName>
    <definedName name="COPYC">#REF!</definedName>
    <definedName name="COST_SUMMARY" localSheetId="0">#REF!</definedName>
    <definedName name="COST_SUMMARY">#REF!</definedName>
    <definedName name="COST_SUMMARYC" localSheetId="0">#REF!</definedName>
    <definedName name="COST_SUMMARYC">#REF!</definedName>
    <definedName name="COSTPG1" localSheetId="0">#REF!</definedName>
    <definedName name="COSTPG1">#REF!</definedName>
    <definedName name="COSTPG1C" localSheetId="0">#REF!</definedName>
    <definedName name="COSTPG1C">#REF!</definedName>
    <definedName name="COSTPG2" localSheetId="0">#REF!</definedName>
    <definedName name="COSTPG2">#REF!</definedName>
    <definedName name="COVER" localSheetId="0">#REF!</definedName>
    <definedName name="COVER">#REF!</definedName>
    <definedName name="custhis" localSheetId="0">'[4]II-I-1-TDCS'!#REF!</definedName>
    <definedName name="custhis">'[4]II-I-1-TDCS'!#REF!</definedName>
    <definedName name="custkit" localSheetId="0">'[4]II-I-1-TDCS'!#REF!</definedName>
    <definedName name="custkit">'[4]II-I-1-TDCS'!#REF!</definedName>
    <definedName name="custpro" localSheetId="0">'[4]II-I-1-TDCS'!#REF!</definedName>
    <definedName name="custpro">'[4]II-I-1-TDCS'!#REF!</definedName>
    <definedName name="CYCLE" localSheetId="0">#REF!</definedName>
    <definedName name="CYCLE">#REF!</definedName>
    <definedName name="CYCLEC" localSheetId="0">#REF!</definedName>
    <definedName name="CYCLEC">#REF!</definedName>
    <definedName name="DA" localSheetId="0">#REF!</definedName>
    <definedName name="DA">#REF!</definedName>
    <definedName name="DA_0222" localSheetId="0">#REF!</definedName>
    <definedName name="DA_0222">#REF!</definedName>
    <definedName name="DA_0222C" localSheetId="0">#REF!</definedName>
    <definedName name="DA_0222C">#REF!</definedName>
    <definedName name="DA_2" localSheetId="0">#REF!</definedName>
    <definedName name="DA_2">#REF!</definedName>
    <definedName name="DAC" localSheetId="0">#REF!</definedName>
    <definedName name="DAC">#REF!</definedName>
    <definedName name="datahis" localSheetId="0">'[4]II-I-2-A-D'!#REF!</definedName>
    <definedName name="datahis">'[4]II-I-2-A-D'!#REF!</definedName>
    <definedName name="datakit" localSheetId="0">'[4]II-I-2-A-D'!#REF!</definedName>
    <definedName name="datakit">'[4]II-I-2-A-D'!#REF!</definedName>
    <definedName name="datapro" localSheetId="0">'[4]II-I-2-A-D'!#REF!</definedName>
    <definedName name="datapro">'[4]II-I-2-A-D'!#REF!</definedName>
    <definedName name="DISALLOWANCE" localSheetId="0">#REF!</definedName>
    <definedName name="DISALLOWANCE">#REF!</definedName>
    <definedName name="DISALLOWANCEC" localSheetId="0">#REF!</definedName>
    <definedName name="DISALLOWANCEC">#REF!</definedName>
    <definedName name="disthis" localSheetId="0">'[4]II-I-1-Dist'!#REF!</definedName>
    <definedName name="disthis">'[4]II-I-1-Dist'!#REF!</definedName>
    <definedName name="distkit" localSheetId="0">'[4]II-I-1-Dist'!#REF!</definedName>
    <definedName name="distkit">'[4]II-I-1-Dist'!#REF!</definedName>
    <definedName name="distpro" localSheetId="0">'[4]II-I-1-Dist'!#REF!</definedName>
    <definedName name="distpro">'[4]II-I-1-Dist'!#REF!</definedName>
    <definedName name="Divisor" localSheetId="0">#REF!</definedName>
    <definedName name="Divisor">#REF!</definedName>
    <definedName name="DivisorC" localSheetId="0">#REF!</definedName>
    <definedName name="DivisorC">#REF!</definedName>
    <definedName name="DOCKET_18057" localSheetId="0">#REF!</definedName>
    <definedName name="DOCKET_18057">#REF!</definedName>
    <definedName name="DOCKET_18057C" localSheetId="0">#REF!</definedName>
    <definedName name="DOCKET_18057C">#REF!</definedName>
    <definedName name="Draft">[9]Instructions!$B$1</definedName>
    <definedName name="FACTOR_REFUND">'[10]Not Used'!$A$1:$L$29</definedName>
    <definedName name="FactorTable">'[11]II-I-DIST'!$G$1294:$T$1388</definedName>
    <definedName name="FEB_REVISED" localSheetId="0">#REF!</definedName>
    <definedName name="FEB_REVISED">#REF!</definedName>
    <definedName name="FEB_REVISEDC" localSheetId="0">#REF!</definedName>
    <definedName name="FEB_REVISEDC">#REF!</definedName>
    <definedName name="FFT">#REF!</definedName>
    <definedName name="FFT_CA">'[12]II-I-2 Class Ratios'!$A$16:$L$113</definedName>
    <definedName name="FFT_D" localSheetId="0">#REF!</definedName>
    <definedName name="FFT_D">#REF!</definedName>
    <definedName name="FFT_DC" localSheetId="0">#REF!</definedName>
    <definedName name="FFT_DC">#REF!</definedName>
    <definedName name="FFT_H" localSheetId="0">#REF!</definedName>
    <definedName name="FFT_H">#REF!</definedName>
    <definedName name="FFT_M" localSheetId="0">#REF!</definedName>
    <definedName name="FFT_M">#REF!</definedName>
    <definedName name="FFT_MET" localSheetId="0">'[12]II-I-2 Class Ratios'!#REF!</definedName>
    <definedName name="FFT_MET">'[12]II-I-2 Class Ratios'!#REF!</definedName>
    <definedName name="FFT_METC" localSheetId="0">'[13]WP - II-I-2 Class Ratios'!#REF!</definedName>
    <definedName name="FFT_METC">'[13]WP - II-I-2 Class Ratios'!#REF!</definedName>
    <definedName name="FFT_T" localSheetId="0">#REF!</definedName>
    <definedName name="FFT_T">#REF!</definedName>
    <definedName name="FFT_TC" localSheetId="0">#REF!</definedName>
    <definedName name="FFT_TC">#REF!</definedName>
    <definedName name="FFT_TD" localSheetId="0">'[12]II-I-2 Class Ratios'!#REF!</definedName>
    <definedName name="FFT_TD">'[12]II-I-2 Class Ratios'!#REF!</definedName>
    <definedName name="FFT_TDC" localSheetId="0">'[13]WP - II-I-2 Class Ratios'!#REF!</definedName>
    <definedName name="FFT_TDC">'[13]WP - II-I-2 Class Ratios'!#REF!</definedName>
    <definedName name="FFT_TDCS" localSheetId="0">#REF!</definedName>
    <definedName name="FFT_TDCS">#REF!</definedName>
    <definedName name="FFT_TDCSC" localSheetId="0">#REF!</definedName>
    <definedName name="FFT_TDCSC">#REF!</definedName>
    <definedName name="FFT_Tran" localSheetId="0">'[12]II-I-2 Class Ratios'!#REF!</definedName>
    <definedName name="FFT_Tran">'[12]II-I-2 Class Ratios'!#REF!</definedName>
    <definedName name="FFT_TRANC" localSheetId="0">'[13]WP - II-I-2 Class Ratios'!#REF!</definedName>
    <definedName name="FFT_TRANC">'[13]WP - II-I-2 Class Ratios'!#REF!</definedName>
    <definedName name="FFTC">'[13]WP II-I-1.2'!$B$1116:$I$1179</definedName>
    <definedName name="figjnp2" localSheetId="0">#REF!</definedName>
    <definedName name="figjnp2">#REF!</definedName>
    <definedName name="figjnp2C" localSheetId="0">'[12]WP - Revenue Summary'!#REF!</definedName>
    <definedName name="figjnp2C">'[12]WP - Revenue Summary'!#REF!</definedName>
    <definedName name="fininfo" localSheetId="0">#REF!</definedName>
    <definedName name="fininfo">#REF!</definedName>
    <definedName name="fininfoC" localSheetId="0">#REF!</definedName>
    <definedName name="fininfoC">#REF!</definedName>
    <definedName name="finratios" localSheetId="0">#REF!</definedName>
    <definedName name="finratios">#REF!</definedName>
    <definedName name="finratiosC" localSheetId="0">#REF!</definedName>
    <definedName name="finratiosC">#REF!</definedName>
    <definedName name="gen_capa_rev_p1" localSheetId="0">#REF!</definedName>
    <definedName name="gen_capa_rev_p1">#REF!</definedName>
    <definedName name="gen_capa_rev_p2" localSheetId="0">#REF!</definedName>
    <definedName name="gen_capa_rev_p2">#REF!</definedName>
    <definedName name="Genco">[14]Genco!$A$6:$C$370</definedName>
    <definedName name="graphs11" hidden="1">{#N/A,#N/A,TRUE,"Operating Graphs";#N/A,#N/A,TRUE,"Stats"}</definedName>
    <definedName name="graphs11C" hidden="1">{#N/A,#N/A,TRUE,"Operating Graphs";#N/A,#N/A,TRUE,"Stats"}</definedName>
    <definedName name="Hist">[14]Hist!$A$6:$D$7</definedName>
    <definedName name="HLPCorp">'[14]HLP Corp'!$A$6:$C$215</definedName>
    <definedName name="HLPDivision">'[14]HLP Div'!$A$6:$C$322</definedName>
    <definedName name="I">"a1..m50"</definedName>
    <definedName name="I_S_Table" localSheetId="0">#REF!</definedName>
    <definedName name="I_S_Table">#REF!</definedName>
    <definedName name="I_S_TableC" localSheetId="0">#REF!</definedName>
    <definedName name="I_S_TableC">#REF!</definedName>
    <definedName name="impute_adj" localSheetId="0">#REF!</definedName>
    <definedName name="impute_adj">#REF!</definedName>
    <definedName name="impute_adjC" localSheetId="0">#REF!</definedName>
    <definedName name="impute_adjC">#REF!</definedName>
    <definedName name="IncStmt" localSheetId="0">#REF!</definedName>
    <definedName name="IncStmt">#REF!</definedName>
    <definedName name="IncStmtC" localSheetId="0">#REF!</definedName>
    <definedName name="IncStmtC">#REF!</definedName>
    <definedName name="jecorr" localSheetId="0">#REF!</definedName>
    <definedName name="jecorr">#REF!</definedName>
    <definedName name="JNP1p1" localSheetId="0">#REF!</definedName>
    <definedName name="JNP1p1">#REF!</definedName>
    <definedName name="JNP1p2" localSheetId="0">#REF!</definedName>
    <definedName name="JNP1p2">#REF!</definedName>
    <definedName name="JNP1p3" localSheetId="0">#REF!</definedName>
    <definedName name="JNP1p3">#REF!</definedName>
    <definedName name="JNP1p4" localSheetId="0">#REF!</definedName>
    <definedName name="JNP1p4">#REF!</definedName>
    <definedName name="JNP1p5" localSheetId="0">#REF!</definedName>
    <definedName name="JNP1p5">#REF!</definedName>
    <definedName name="JNP2p1" localSheetId="0">#REF!</definedName>
    <definedName name="JNP2p1">#REF!</definedName>
    <definedName name="JNP2p2" localSheetId="0">#REF!</definedName>
    <definedName name="JNP2p2">#REF!</definedName>
    <definedName name="JNP2p3" localSheetId="0">#REF!</definedName>
    <definedName name="JNP2p3">#REF!</definedName>
    <definedName name="JNP3p1" localSheetId="0">#REF!</definedName>
    <definedName name="JNP3p1">#REF!</definedName>
    <definedName name="JNP3p2" localSheetId="0">#REF!</definedName>
    <definedName name="JNP3p2">#REF!</definedName>
    <definedName name="JNP3p3" localSheetId="0">#REF!</definedName>
    <definedName name="JNP3p3">#REF!</definedName>
    <definedName name="JNP3p4" localSheetId="0">#REF!</definedName>
    <definedName name="JNP3p4">#REF!</definedName>
    <definedName name="JNP3p5" localSheetId="0">#REF!</definedName>
    <definedName name="JNP3p5">#REF!</definedName>
    <definedName name="JNP3p6" localSheetId="0">#REF!</definedName>
    <definedName name="JNP3p6">#REF!</definedName>
    <definedName name="JNP5p1" localSheetId="0">#REF!</definedName>
    <definedName name="JNP5p1">#REF!</definedName>
    <definedName name="JNP5p2" localSheetId="0">#REF!</definedName>
    <definedName name="JNP5p2">#REF!</definedName>
    <definedName name="JUNE98" localSheetId="0">#REF!</definedName>
    <definedName name="JUNE98">#REF!</definedName>
    <definedName name="Light_Index">'[5]SLS LAMP REPORT_dec2023'!$V$10:$V$119</definedName>
    <definedName name="LMS" localSheetId="0">#REF!</definedName>
    <definedName name="LMS">#REF!</definedName>
    <definedName name="LoadServingEntities" localSheetId="0">#REF!</definedName>
    <definedName name="LoadServingEntities">#REF!</definedName>
    <definedName name="lookup_table" localSheetId="0">#REF!</definedName>
    <definedName name="lookup_table">#REF!</definedName>
    <definedName name="loss_mult" localSheetId="0">#REF!</definedName>
    <definedName name="loss_mult">#REF!</definedName>
    <definedName name="MACRO" localSheetId="0">#REF!</definedName>
    <definedName name="MACRO">#REF!</definedName>
    <definedName name="MCFPLT" localSheetId="0">[15]AccPlt!#REF!</definedName>
    <definedName name="MCFPLT">[15]AccPlt!#REF!</definedName>
    <definedName name="MCFPLTC" localSheetId="0">[15]AccPlt!#REF!</definedName>
    <definedName name="MCFPLTC">[15]AccPlt!#REF!</definedName>
    <definedName name="methis" localSheetId="0">'[4]II-I-1-Met'!#REF!</definedName>
    <definedName name="methis">'[4]II-I-1-Met'!#REF!</definedName>
    <definedName name="methisC" localSheetId="0">'[4]II-I-1-Met'!#REF!</definedName>
    <definedName name="methisC">'[4]II-I-1-Met'!#REF!</definedName>
    <definedName name="metkit" localSheetId="0">'[4]II-I-1-Met'!#REF!</definedName>
    <definedName name="metkit">'[4]II-I-1-Met'!#REF!</definedName>
    <definedName name="metkitC" localSheetId="0">'[4]II-I-1-Met'!#REF!</definedName>
    <definedName name="metkitC">'[4]II-I-1-Met'!#REF!</definedName>
    <definedName name="metpro" localSheetId="0">'[4]II-I-1-Met'!#REF!</definedName>
    <definedName name="metpro">'[4]II-I-1-Met'!#REF!</definedName>
    <definedName name="metproC" localSheetId="0">'[4]II-I-1-Met'!#REF!</definedName>
    <definedName name="metproC">'[4]II-I-1-Met'!#REF!</definedName>
    <definedName name="MWH" localSheetId="0">#REF!</definedName>
    <definedName name="MWH">#REF!</definedName>
    <definedName name="mwh_aloc" localSheetId="0">#REF!</definedName>
    <definedName name="mwh_aloc">#REF!</definedName>
    <definedName name="mwh_alocC" localSheetId="0">#REF!</definedName>
    <definedName name="mwh_alocC">#REF!</definedName>
    <definedName name="MWHC" localSheetId="0">#REF!</definedName>
    <definedName name="MWHC">#REF!</definedName>
    <definedName name="new" hidden="1">{#N/A,#N/A,TRUE,"Operating Graphs";#N/A,#N/A,TRUE,"Stats"}</definedName>
    <definedName name="newC" hidden="1">{#N/A,#N/A,TRUE,"Operating Graphs";#N/A,#N/A,TRUE,"Stats"}</definedName>
    <definedName name="Nuclear">[14]Nuclear!$A$6:$C$91</definedName>
    <definedName name="O_U_INT_MONTH" localSheetId="0">#REF!</definedName>
    <definedName name="O_U_INT_MONTH">#REF!</definedName>
    <definedName name="O_U_INT_MONTHC" localSheetId="0">#REF!</definedName>
    <definedName name="O_U_INT_MONTHC">#REF!</definedName>
    <definedName name="O_U_INT_SUMMARY" localSheetId="0">#REF!</definedName>
    <definedName name="O_U_INT_SUMMARY">#REF!</definedName>
    <definedName name="O_U_INT_SUMMARYC" localSheetId="0">#REF!</definedName>
    <definedName name="O_U_INT_SUMMARYC">#REF!</definedName>
    <definedName name="O_U_MO_SUMMARY" localSheetId="0">#REF!</definedName>
    <definedName name="O_U_MO_SUMMARY">#REF!</definedName>
    <definedName name="O_U_MO_SUMMARYC" localSheetId="0">#REF!</definedName>
    <definedName name="O_U_MO_SUMMARYC">#REF!</definedName>
    <definedName name="O_U_RECONCIL" localSheetId="0">#REF!</definedName>
    <definedName name="O_U_RECONCIL">#REF!</definedName>
    <definedName name="O_U_SUMMARY" localSheetId="0">#REF!</definedName>
    <definedName name="O_U_SUMMARY">#REF!</definedName>
    <definedName name="oandm">'[2]II-D-1 O&amp;M'!$B$17:$O$106</definedName>
    <definedName name="OOP_ADJ">[10]Open!$A$1:$AA$73</definedName>
    <definedName name="othchhis" localSheetId="0">'[4]II-I-1-Dist'!#REF!</definedName>
    <definedName name="othchhis">'[4]II-I-1-Dist'!#REF!</definedName>
    <definedName name="othchhisC" localSheetId="0">'[4]II-I-1-Dist'!#REF!</definedName>
    <definedName name="othchhisC">'[4]II-I-1-Dist'!#REF!</definedName>
    <definedName name="othchkit" localSheetId="0">'[4]II-I-1-Dist'!#REF!</definedName>
    <definedName name="othchkit">'[4]II-I-1-Dist'!#REF!</definedName>
    <definedName name="othchkitC" localSheetId="0">'[4]II-I-1-Dist'!#REF!</definedName>
    <definedName name="othchkitC">'[4]II-I-1-Dist'!#REF!</definedName>
    <definedName name="othchpro" localSheetId="0">'[4]II-I-1-Dist'!#REF!</definedName>
    <definedName name="othchpro">'[4]II-I-1-Dist'!#REF!</definedName>
    <definedName name="othchproC" localSheetId="0">'[4]II-I-1-Dist'!#REF!</definedName>
    <definedName name="othchproC">'[4]II-I-1-Dist'!#REF!</definedName>
    <definedName name="OTHER" localSheetId="0">#REF!</definedName>
    <definedName name="OTHER">#REF!</definedName>
    <definedName name="OTHERC" localSheetId="0">#REF!</definedName>
    <definedName name="OTHERC">#REF!</definedName>
    <definedName name="P1_" localSheetId="0">#REF!</definedName>
    <definedName name="P1_">#REF!</definedName>
    <definedName name="P1_C" localSheetId="0">#REF!</definedName>
    <definedName name="P1_C">#REF!</definedName>
    <definedName name="PAGE1" localSheetId="0">#REF!</definedName>
    <definedName name="PAGE1">#REF!</definedName>
    <definedName name="PAGE1C" localSheetId="0">#REF!</definedName>
    <definedName name="PAGE1C">#REF!</definedName>
    <definedName name="PAGE2" localSheetId="0">#REF!</definedName>
    <definedName name="PAGE2">#REF!</definedName>
    <definedName name="PAGE3" localSheetId="0">#REF!</definedName>
    <definedName name="PAGE3">#REF!</definedName>
    <definedName name="Print" localSheetId="0">#REF!</definedName>
    <definedName name="Print">#REF!</definedName>
    <definedName name="_xlnm.Print_Titles" localSheetId="0">'Exhibit JRD-03'!$1:$10</definedName>
    <definedName name="QUART1998" localSheetId="0">#REF!</definedName>
    <definedName name="QUART1998">#REF!</definedName>
    <definedName name="QUART1998C" localSheetId="0">#REF!</definedName>
    <definedName name="QUART1998C">#REF!</definedName>
    <definedName name="QUART1999" localSheetId="0">#REF!</definedName>
    <definedName name="QUART1999">#REF!</definedName>
    <definedName name="QUART1999C" localSheetId="0">#REF!</definedName>
    <definedName name="QUART1999C">#REF!</definedName>
    <definedName name="RAIL_SPUR" localSheetId="0">#REF!</definedName>
    <definedName name="RAIL_SPUR">#REF!</definedName>
    <definedName name="RAIL_SPURC" localSheetId="0">#REF!</definedName>
    <definedName name="RAIL_SPURC">#REF!</definedName>
    <definedName name="rate" localSheetId="0">'[3]Act&amp;Proj Interest'!#REF!</definedName>
    <definedName name="rate">'[3]Act&amp;Proj Interest'!#REF!</definedName>
    <definedName name="rateC" localSheetId="0">'[3]Act&amp;Proj Interest'!#REF!</definedName>
    <definedName name="rateC">'[3]Act&amp;Proj Interest'!#REF!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P">[14]REP!$A$6:$C$30</definedName>
    <definedName name="REVENUE_SUMMARY" localSheetId="0">#REF!</definedName>
    <definedName name="REVENUE_SUMMARY">#REF!</definedName>
    <definedName name="REVENUE_SUMMARYC" localSheetId="0">#REF!</definedName>
    <definedName name="REVENUE_SUMMARYC">#REF!</definedName>
    <definedName name="REVPG1" localSheetId="0">#REF!</definedName>
    <definedName name="REVPG1">#REF!</definedName>
    <definedName name="REVPG1C" localSheetId="0">#REF!</definedName>
    <definedName name="REVPG1C">#REF!</definedName>
    <definedName name="REVPG2" localSheetId="0">#REF!</definedName>
    <definedName name="REVPG2">#REF!</definedName>
    <definedName name="REVPG2C" localSheetId="0">#REF!</definedName>
    <definedName name="REVPG2C">#REF!</definedName>
    <definedName name="REVPG3" localSheetId="0">#REF!</definedName>
    <definedName name="REVPG3">#REF!</definedName>
    <definedName name="S1_" localSheetId="0">#REF!</definedName>
    <definedName name="S1_">#REF!</definedName>
    <definedName name="S2_" localSheetId="0">#REF!</definedName>
    <definedName name="S2_">#REF!</definedName>
    <definedName name="SAPBEXhrIndnt" hidden="1">"Wide"</definedName>
    <definedName name="SAPBEXrevision">3</definedName>
    <definedName name="SAPBEXsysID">"BWP"</definedName>
    <definedName name="SAPBEXwbID">"4229QECA8SZG9KWNJ3PXRX7OW"</definedName>
    <definedName name="SAPsysID" hidden="1">"708C5W7SBKP804JT78WJ0JNKI"</definedName>
    <definedName name="SAPwbID" hidden="1">"ARS"</definedName>
    <definedName name="selfgen_4CP_adj" localSheetId="0">#REF!</definedName>
    <definedName name="selfgen_4CP_adj">#REF!</definedName>
    <definedName name="selfgen_4CP_adjC" localSheetId="0">#REF!</definedName>
    <definedName name="selfgen_4CP_adjC">#REF!</definedName>
    <definedName name="selfgen_revmwh_adj" localSheetId="0">#REF!</definedName>
    <definedName name="selfgen_revmwh_adj">#REF!</definedName>
    <definedName name="selfgen_revmwh_adjC" localSheetId="0">#REF!</definedName>
    <definedName name="selfgen_revmwh_adjC">#REF!</definedName>
    <definedName name="SS">'[14]Shared Services'!$A$6:$C$213</definedName>
    <definedName name="SUMMARY" localSheetId="0">#REF!</definedName>
    <definedName name="SUMMARY">#REF!</definedName>
    <definedName name="SUMMARYC" localSheetId="0">#REF!</definedName>
    <definedName name="SUMMARYC">#REF!</definedName>
    <definedName name="summhis" localSheetId="0">#REF!</definedName>
    <definedName name="summhis">#REF!</definedName>
    <definedName name="summhisC" localSheetId="0">'[12]WP - Revenue Summary'!#REF!</definedName>
    <definedName name="summhisC">'[12]WP - Revenue Summary'!#REF!</definedName>
    <definedName name="summkit" localSheetId="0">#REF!</definedName>
    <definedName name="summkit">#REF!</definedName>
    <definedName name="summkitC" localSheetId="0">'[12]WP - Revenue Summary'!#REF!</definedName>
    <definedName name="summkitC">'[12]WP - Revenue Summary'!#REF!</definedName>
    <definedName name="summpro" localSheetId="0">#REF!</definedName>
    <definedName name="summpro">#REF!</definedName>
    <definedName name="summproC" localSheetId="0">'[12]WP - Revenue Summary'!#REF!</definedName>
    <definedName name="summproC">'[12]WP - Revenue Summary'!#REF!</definedName>
    <definedName name="summwp" localSheetId="0">#REF!</definedName>
    <definedName name="summwp">#REF!</definedName>
    <definedName name="summwpC" localSheetId="0">'[12]WP - Revenue Summary'!#REF!</definedName>
    <definedName name="summwpC">'[12]WP - Revenue Summary'!#REF!</definedName>
    <definedName name="SURC_16486" localSheetId="0">#REF!</definedName>
    <definedName name="SURC_16486">#REF!</definedName>
    <definedName name="SURC_17290" localSheetId="0">#REF!</definedName>
    <definedName name="SURC_17290">#REF!</definedName>
    <definedName name="TCgroup_aloc" localSheetId="0">#REF!</definedName>
    <definedName name="TCgroup_aloc">#REF!</definedName>
    <definedName name="Tcvalues_horitonal" localSheetId="0">#REF!</definedName>
    <definedName name="Tcvalues_horitonal">#REF!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otalhis" localSheetId="0">'[4]II-I-1-Total'!#REF!</definedName>
    <definedName name="totalhis">'[4]II-I-1-Total'!#REF!</definedName>
    <definedName name="totalkit" localSheetId="0">'[4]II-I-1-Total'!#REF!</definedName>
    <definedName name="totalkit">'[4]II-I-1-Total'!#REF!</definedName>
    <definedName name="totalpro" localSheetId="0">'[4]II-I-1-Total'!#REF!</definedName>
    <definedName name="totalpro">'[4]II-I-1-Total'!#REF!</definedName>
    <definedName name="tranhis" localSheetId="0">'[4]II-I-1-Tran'!#REF!</definedName>
    <definedName name="tranhis">'[4]II-I-1-Tran'!#REF!</definedName>
    <definedName name="trankit" localSheetId="0">'[4]II-I-1-Tran'!#REF!</definedName>
    <definedName name="trankit">'[4]II-I-1-Tran'!#REF!</definedName>
    <definedName name="tranpro" localSheetId="0">'[4]II-I-1-Tran'!#REF!</definedName>
    <definedName name="tranpro">'[4]II-I-1-Tran'!#REF!</definedName>
    <definedName name="TrialBalance">'[16]trial balance'!$A$9:$C$360</definedName>
    <definedName name="trust" localSheetId="0">#REF!</definedName>
    <definedName name="trust">#REF!</definedName>
    <definedName name="trustC" localSheetId="0">#REF!</definedName>
    <definedName name="trustC">#REF!</definedName>
    <definedName name="Untitled" localSheetId="0">#REF!</definedName>
    <definedName name="Untitled">#REF!</definedName>
    <definedName name="UntitledC" localSheetId="0">#REF!</definedName>
    <definedName name="UntitledC">#REF!</definedName>
    <definedName name="VAN" localSheetId="0">#REF!</definedName>
    <definedName name="VAN">#REF!</definedName>
    <definedName name="VANC" localSheetId="0">#REF!</definedName>
    <definedName name="VANC">#REF!</definedName>
    <definedName name="wp_ctc" localSheetId="0">#REF!</definedName>
    <definedName name="wp_ctc">#REF!</definedName>
    <definedName name="wp_tc" localSheetId="0">#REF!</definedName>
    <definedName name="wp_tc">#REF!</definedName>
    <definedName name="wp364min" localSheetId="0">#REF!</definedName>
    <definedName name="wp364min">#REF!</definedName>
    <definedName name="wp364minC" localSheetId="0">'[12]WP - Acct. 364'!#REF!</definedName>
    <definedName name="wp364minC">'[12]WP - Acct. 364'!#REF!</definedName>
    <definedName name="wp365min" localSheetId="0">#REF!</definedName>
    <definedName name="wp365min">#REF!</definedName>
    <definedName name="wp365minC" localSheetId="0">'[12]WP - Acct. 365'!#REF!</definedName>
    <definedName name="wp365minC">'[12]WP - Acct. 365'!#REF!</definedName>
    <definedName name="wp367_1" localSheetId="0">#REF!</definedName>
    <definedName name="wp367_1">#REF!</definedName>
    <definedName name="wp367_1C" localSheetId="0">'[12]WP - Acct. 366'!#REF!</definedName>
    <definedName name="wp367_1C">'[12]WP - Acct. 366'!#REF!</definedName>
    <definedName name="wp367_2" localSheetId="0">#REF!</definedName>
    <definedName name="wp367_2">#REF!</definedName>
    <definedName name="wp367_2C" localSheetId="0">'[12]WP - Acct. 366'!#REF!</definedName>
    <definedName name="wp367_2C">'[12]WP - Acct. 366'!#REF!</definedName>
    <definedName name="wp368min" localSheetId="0">#REF!</definedName>
    <definedName name="wp368min">#REF!</definedName>
    <definedName name="wp368minC" localSheetId="0">'[12]WP - Acct. 368'!#REF!</definedName>
    <definedName name="wp368minC">'[12]WP - Acct. 368'!#REF!</definedName>
    <definedName name="WP4cp" localSheetId="0">#REF!</definedName>
    <definedName name="WP4cp">#REF!</definedName>
    <definedName name="wpae4cp" localSheetId="0">#REF!</definedName>
    <definedName name="wpae4cp">#REF!</definedName>
    <definedName name="wpcust1" localSheetId="0">#REF!</definedName>
    <definedName name="wpcust1">#REF!</definedName>
    <definedName name="wpcust1C" localSheetId="0">#REF!</definedName>
    <definedName name="wpcust1C">#REF!</definedName>
    <definedName name="wpcust2" localSheetId="0">#REF!</definedName>
    <definedName name="wpcust2">#REF!</definedName>
    <definedName name="wpcust2C" localSheetId="0">#REF!</definedName>
    <definedName name="wpcust2C">#REF!</definedName>
    <definedName name="wpdis4cp" localSheetId="0">#REF!</definedName>
    <definedName name="wpdis4cp">#REF!</definedName>
    <definedName name="WPkwf1" localSheetId="0">#REF!</definedName>
    <definedName name="WPkwf1">#REF!</definedName>
    <definedName name="WPkwf2" localSheetId="0">#REF!</definedName>
    <definedName name="WPkwf2">#REF!</definedName>
    <definedName name="WPkwf3" localSheetId="0">#REF!</definedName>
    <definedName name="WPkwf3">#REF!</definedName>
    <definedName name="WPkwf4" localSheetId="0">#REF!</definedName>
    <definedName name="WPkwf4">#REF!</definedName>
    <definedName name="WPkwf5" localSheetId="0">#REF!</definedName>
    <definedName name="WPkwf5">#REF!</definedName>
    <definedName name="WPkwf6" localSheetId="0">#REF!</definedName>
    <definedName name="WPkwf6">#REF!</definedName>
    <definedName name="WPkwrt" localSheetId="0">#REF!</definedName>
    <definedName name="WPkwrt">#REF!</definedName>
    <definedName name="WPkwtc" localSheetId="0">#REF!</definedName>
    <definedName name="WPkwtc">#REF!</definedName>
    <definedName name="wplitnum" localSheetId="0">#REF!</definedName>
    <definedName name="wplitnum">#REF!</definedName>
    <definedName name="wplito_m" localSheetId="0">#REF!</definedName>
    <definedName name="wplito_m">#REF!</definedName>
    <definedName name="WPloss" localSheetId="0">#REF!</definedName>
    <definedName name="WPloss">#REF!</definedName>
    <definedName name="wpmwh" localSheetId="0">#REF!</definedName>
    <definedName name="wpmwh">#REF!</definedName>
    <definedName name="WPmwh1" localSheetId="0">#REF!</definedName>
    <definedName name="WPmwh1">#REF!</definedName>
    <definedName name="WPmwh2" localSheetId="0">#REF!</definedName>
    <definedName name="WPmwh2">#REF!</definedName>
    <definedName name="WPmwh3" localSheetId="0">#REF!</definedName>
    <definedName name="WPmwh3">#REF!</definedName>
    <definedName name="WPmwh4" localSheetId="0">#REF!</definedName>
    <definedName name="WPmwh4">#REF!</definedName>
    <definedName name="WPmwhadj" localSheetId="0">#REF!</definedName>
    <definedName name="WPmwhadj">#REF!</definedName>
    <definedName name="WPqc" localSheetId="0">#REF!</definedName>
    <definedName name="WPqc">#REF!</definedName>
    <definedName name="wpstrand" localSheetId="0">#REF!</definedName>
    <definedName name="wpstrand">#REF!</definedName>
    <definedName name="wptrn4cp" localSheetId="0">#REF!</definedName>
    <definedName name="wptrn4cp">#REF!</definedName>
    <definedName name="wrm.Cashflow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wrn.Operating_Graphs_StatsC" hidden="1">{#N/A,#N/A,TRUE,"Operating Graphs";#N/A,#N/A,TRUE,"Stats"}</definedName>
    <definedName name="wtfactor" localSheetId="0">#REF!</definedName>
    <definedName name="wtfactor">#REF!</definedName>
    <definedName name="wtfactorC" localSheetId="0">#REF!</definedName>
    <definedName name="wtfactorC">#REF!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C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Year_Ending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A6" i="1"/>
  <c r="A5" i="1"/>
  <c r="A3" i="1"/>
  <c r="A2" i="1"/>
</calcChain>
</file>

<file path=xl/sharedStrings.xml><?xml version="1.0" encoding="utf-8"?>
<sst xmlns="http://schemas.openxmlformats.org/spreadsheetml/2006/main" count="37" uniqueCount="30">
  <si>
    <t>II-I-CLASS ALLOCATION SUMMARY</t>
  </si>
  <si>
    <t>Line No.</t>
  </si>
  <si>
    <t>Description</t>
  </si>
  <si>
    <t>Total</t>
  </si>
  <si>
    <t>Residential</t>
  </si>
  <si>
    <t>Secondary &lt;= 10 KVA</t>
  </si>
  <si>
    <t>Secondary &gt; 10 KVA</t>
  </si>
  <si>
    <t>Primary Voltage</t>
  </si>
  <si>
    <t>Transmission Voltage</t>
  </si>
  <si>
    <t>Lighting SLS</t>
  </si>
  <si>
    <t>Lighting MLS</t>
  </si>
  <si>
    <t>Wholesale DWS</t>
  </si>
  <si>
    <t>PROPOSED</t>
  </si>
  <si>
    <t>Base + TCRF Revenue</t>
  </si>
  <si>
    <t>Other Revenue</t>
  </si>
  <si>
    <t>Electric Operating Revenue</t>
  </si>
  <si>
    <t>Revenue Deductions</t>
  </si>
  <si>
    <t>Net Income from Operations</t>
  </si>
  <si>
    <t>Rate Base</t>
  </si>
  <si>
    <t>% Rate of Return</t>
  </si>
  <si>
    <t>Relative Rate of Return</t>
  </si>
  <si>
    <t>CURRENT ADJUSTED</t>
  </si>
  <si>
    <t>Base + TCRF Revenue + DCRF Revenue</t>
  </si>
  <si>
    <t>PROPOSED VS CURRENT</t>
  </si>
  <si>
    <t>Base + TCRF Revenue - $</t>
  </si>
  <si>
    <t>Base + TCRF Revenue - %</t>
  </si>
  <si>
    <t>Other Revenue - $</t>
  </si>
  <si>
    <t>Other Revenue - %</t>
  </si>
  <si>
    <t>Total Revenue - $</t>
  </si>
  <si>
    <t>Total Revenue -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</si>
</sst>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0"/>
      <name val="Arial"/>
    </font>
    <font>
      <sz val="11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0" fontId="2" fillId="0" borderId="0" xfId="3" applyFo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 applyProtection="1">
      <alignment horizontal="left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4" fontId="3" fillId="0" borderId="0" xfId="1" applyNumberFormat="1" applyFont="1" applyBorder="1"/>
    <xf numFmtId="43" fontId="3" fillId="0" borderId="0" xfId="1" applyFont="1" applyBorder="1"/>
    <xf numFmtId="164" fontId="2" fillId="0" borderId="4" xfId="1" applyNumberFormat="1" applyFont="1" applyBorder="1"/>
    <xf numFmtId="164" fontId="2" fillId="0" borderId="0" xfId="1" applyNumberFormat="1" applyFont="1" applyBorder="1"/>
    <xf numFmtId="0" fontId="3" fillId="0" borderId="0" xfId="0" quotePrefix="1" applyFont="1" applyAlignment="1">
      <alignment horizontal="left"/>
    </xf>
    <xf numFmtId="10" fontId="3" fillId="0" borderId="0" xfId="2" applyNumberFormat="1" applyFont="1" applyBorder="1"/>
    <xf numFmtId="9" fontId="5" fillId="0" borderId="0" xfId="2" applyFont="1"/>
    <xf numFmtId="0" fontId="2" fillId="0" borderId="0" xfId="0" quotePrefix="1" applyFont="1" applyAlignment="1">
      <alignment horizontal="left"/>
    </xf>
    <xf numFmtId="0" fontId="5" fillId="0" borderId="0" xfId="0" applyFont="1" applyAlignment="1">
      <alignment horizontal="left"/>
    </xf>
    <xf numFmtId="42" fontId="5" fillId="0" borderId="0" xfId="2" applyNumberFormat="1" applyFont="1"/>
    <xf numFmtId="10" fontId="5" fillId="0" borderId="0" xfId="2" applyNumberFormat="1" applyFont="1"/>
    <xf numFmtId="42" fontId="3" fillId="0" borderId="0" xfId="0" applyNumberFormat="1" applyFont="1"/>
    <xf numFmtId="42" fontId="5" fillId="0" borderId="0" xfId="0" applyNumberFormat="1" applyFont="1"/>
  </cellXfs>
  <cellStyles count="4">
    <cellStyle name="Comma" xfId="1" builtinId="3"/>
    <cellStyle name="Normal" xfId="0" builtinId="0"/>
    <cellStyle name="Normal 3" xfId="3" xr:uid="{F3E0AA6A-544F-4893-8518-E22FB7A16E1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west.ssp.pwc.com/Users/ckirchof001/Downloads/RFP%20Schedules%20Filed%20(1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temp/c.notes.data.i021013/Actuals%20through%20Sep%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Rate%20Design,%20Cost%20Alloc%20&amp;%20Load%20Research/_%20Rate%20Case%20Prep/_Class%20Allocation/Mock%20Rate%20Case/Schedule%20II-I%20Class%20Allocation%20Study.xlsm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enterpointenergy.sharepoint.com/sites/CNPRateCases-2023TXElectric/Shared%20Documents/2023%20TX%20Electric/010%20Initial%20Petition/270%20Rate%20Design/000%20Workpapers/WP%20-%20Street%20Light%202023.xlsx" TargetMode="External"/><Relationship Id="rId1" Type="http://schemas.openxmlformats.org/officeDocument/2006/relationships/externalLinkPath" Target="https://centerpointenergy.sharepoint.com/sites/CNPRateCases-2023TXElectric/Shared%20Documents/2023%20TX%20Electric/010%20Initial%20Petition/270%20Rate%20Design/000%20Workpapers/WP%20-%20Street%20Light%20202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REGULATORY%20ACCTG/EMR/2002/TDU%20Cash%20Flow%20for%20FERC%20Form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ADMIN/Gen%20Acct/BSP/Balance%20Sheet%20Separation/2001/1201/B.S%20model%20for%20BSP_(12.31.0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ADMIN/Gen%20Acct/BSP/Balance%20Sheet%20Separation/2000/1200/B.S%20model%20for%20BSP_(12.31.00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38339%20(CenterPoint%20Rates)\CenterPoint%20Schedules%20&amp;%20Workpapers\II-I\Schedule%20II-I%20Class%20Allocation%20Study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temp/c.notes.data.i021013/Fuel%20Reconciliation%20Figures%20Not%20Used%20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ulatory.centerpointenergy.com/2019CEHERATECASE/Filing%20Documents/2019%20CEHE%20Rate%20Case%20Errata%201/Copy%20of%20II-I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enterpointenergy.sharepoint.com/sites/CNPRateCases-2023TXElectric/Shared%20Documents/2023%20TX%20Electric/010%20Initial%20Petition/270%20Rate%20Design/000%20Schedules/Schedule%20I%20and%20J%202023.xlsx" TargetMode="External"/><Relationship Id="rId1" Type="http://schemas.openxmlformats.org/officeDocument/2006/relationships/externalLinkPath" Target="https://centerpointenergy.sharepoint.com/sites/CNPRateCases-2023TXElectric/Shared%20Documents/2023%20TX%20Electric/010%20Initial%20Petition/270%20Rate%20Design/000%20Schedules/Schedule%20I%20and%20J%202023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Rate%20Design,%20Cost%20Alloc%20&amp;%20Load%20Research/2019%20Rate%20Case/Class%20Allocations/WP%20-%20Class%20Allocation%20Study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ADMIN/Gen%20Acct/BSP/Income%20Statement%20Separation/1200%20Inc%20Stmt/0003/Total%20HLP%20Inc%20Stm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nterpointenergy.sharepoint.com/SHARE/TEXAS%20GENCO/2002/gas/DAYTON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1"/>
      <sheetName val="II-C-1.1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1.1 O&amp;M Total by Mth "/>
      <sheetName val="II-D-1.2 O&amp;M TRANS by Mth"/>
      <sheetName val="II-D-1.3 O&amp;M DIST by Mth"/>
      <sheetName val="II-D-1.4 O&amp;M MET by Mth"/>
      <sheetName val="II-D-1.5 O&amp;M TDCS by Mth"/>
      <sheetName val="II-D-2 A&amp;G"/>
      <sheetName val="II-D-2.1 A&amp;G Total by Mth"/>
      <sheetName val="II-D-2.2 A&amp;G TRANS by Mth"/>
      <sheetName val="II-D-2.3 A&amp;G DIST by Mth"/>
      <sheetName val="II-D-2.4 A&amp;G MET by Mth"/>
      <sheetName val="II-D-2.5 A&amp;G TDCS by Mth"/>
      <sheetName val=" II-D-2.2.1 Bad Debt"/>
      <sheetName val="II-D-2.2.2 Bad Debt"/>
      <sheetName val="II-D-2.3 Adv. Contr. Dues"/>
      <sheetName val="II-D-2.4 Advertising"/>
      <sheetName val="II-D-2.4a"/>
      <sheetName val="II-D-2.5"/>
      <sheetName val="II-D.2.6"/>
      <sheetName val="II-D-2.6a"/>
      <sheetName val="II-D-2.6b"/>
      <sheetName val="II-D-2.6c"/>
      <sheetName val="II-D-2.7"/>
      <sheetName val="II-D-2.8 Factoring"/>
      <sheetName val="II-D-2.9 Rents &amp; Leases"/>
      <sheetName val="II-D-3 Payroll Expense"/>
      <sheetName val="II-D-3.2 Regular &amp; OT Payroll"/>
      <sheetName val="II-D-3.3 Reg Payroll byCategory"/>
      <sheetName val="II-D-3.4 Cap vs Exp Payroll"/>
      <sheetName val="II-D-3.5 Employee Headcount"/>
      <sheetName val="II-D-3.6 STI Sev Other Payroll"/>
      <sheetName val="II-D-3.7.1"/>
      <sheetName val=" II-D-3.7.2"/>
      <sheetName val="II-D-3.7.3"/>
      <sheetName val="II-D-3.7.4"/>
      <sheetName val="II-D-3.7.5"/>
      <sheetName val="II-D-3.7.6"/>
      <sheetName val="II-D-3.7.7"/>
      <sheetName val="II-D-3.8.1"/>
      <sheetName val="II-D-3.8.2 &amp; 3.8.3"/>
      <sheetName val="II-D-3.8.4"/>
      <sheetName val="II-D-3.9.1"/>
      <sheetName val="II-D-3.9.2"/>
      <sheetName val="II-D-3.9.3"/>
      <sheetName val="II-D-3.9.4"/>
      <sheetName val="II-D-3.9.5"/>
      <sheetName val="II-D-3.9.6"/>
      <sheetName val="II-D-3.10.1"/>
      <sheetName val="II-D-3.10.2"/>
      <sheetName val="II-D-4 Exclusions"/>
      <sheetName val="II-E-1 Dep. Exp."/>
      <sheetName val="II-E-2 Taxes Other"/>
      <sheetName val="II-E-2.1 Ad Valorem"/>
      <sheetName val="II-E-3 FIT"/>
      <sheetName val="II-E-4 Other Expenses"/>
      <sheetName val="II-E-4.1"/>
      <sheetName val="II-E-4.2 Below the Line"/>
      <sheetName val="II-E-4.3 Nonreccuring"/>
      <sheetName val="II-E-4.4 Reg. Comm. Exp"/>
      <sheetName val="II-E-5 Other Revenues"/>
      <sheetName val="II-F Alloc_Data"/>
      <sheetName val="II-F Alloc_Factor"/>
      <sheetName val="V-K-1"/>
      <sheetName val="V-K-2"/>
      <sheetName val="V-K-4"/>
      <sheetName val="V-K-5.1"/>
      <sheetName val="V-K-5.2"/>
      <sheetName val="V-K-6"/>
      <sheetName val="V-K-7"/>
      <sheetName val="V-K-8"/>
      <sheetName val="V-K-12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"/>
      <sheetName val="A370 AMS"/>
      <sheetName val="A373"/>
      <sheetName val="Cust by Meter Type"/>
      <sheetName val="Meter_Invest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SRC"/>
      <sheetName val="ADFIT"/>
      <sheetName val="TC5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Xd0CxrHMV023X88uP9xRjfoE27cWCihHr2-nMbAqk_CAbT_4K7MlQp-o0qkJb7nY" itemId="01RFVOYKV2YBCBCMVQWZBLNG6UXDNHWYN2">
      <xxl21:absoluteUrl r:id="rId2"/>
    </xxl21:alternateUrls>
    <sheetNames>
      <sheetName val="Poles &amp; Lamp Count"/>
      <sheetName val="SLS LAMP REPORT_dec2023"/>
      <sheetName val="Tariff Comp"/>
      <sheetName val="O&amp;M Allocations Data"/>
      <sheetName val="Overall O&amp;M Lighting Allocators"/>
      <sheetName val="SLS Rate Design"/>
      <sheetName val="SCHEDULE A"/>
      <sheetName val="SCHEDULE B"/>
      <sheetName val="SCHEDULE C"/>
      <sheetName val="SCHEDULE D"/>
      <sheetName val="SCHEDULE E"/>
      <sheetName val="New LED"/>
      <sheetName val="New LED Monthly Charge"/>
    </sheetNames>
    <sheetDataSet>
      <sheetData sheetId="0">
        <row r="1">
          <cell r="B1" t="str">
            <v>2024 RATE CASE</v>
          </cell>
        </row>
      </sheetData>
      <sheetData sheetId="1">
        <row r="11">
          <cell r="V11" t="str">
            <v xml:space="preserve">  A6000HPS</v>
          </cell>
          <cell r="AA11">
            <v>3324</v>
          </cell>
          <cell r="AB11">
            <v>3324</v>
          </cell>
          <cell r="AD11">
            <v>0</v>
          </cell>
        </row>
        <row r="12">
          <cell r="V12" t="str">
            <v/>
          </cell>
          <cell r="AA12" t="str">
            <v/>
          </cell>
          <cell r="AB12" t="str">
            <v/>
          </cell>
          <cell r="AD12" t="str">
            <v/>
          </cell>
        </row>
        <row r="13">
          <cell r="V13" t="str">
            <v/>
          </cell>
          <cell r="AA13" t="str">
            <v/>
          </cell>
          <cell r="AB13" t="str">
            <v/>
          </cell>
          <cell r="AD13" t="str">
            <v/>
          </cell>
        </row>
        <row r="14">
          <cell r="V14" t="str">
            <v xml:space="preserve">  A9500HPS</v>
          </cell>
          <cell r="AA14">
            <v>80280</v>
          </cell>
          <cell r="AB14">
            <v>80268</v>
          </cell>
          <cell r="AD14">
            <v>0</v>
          </cell>
        </row>
        <row r="15">
          <cell r="V15" t="str">
            <v/>
          </cell>
          <cell r="AA15" t="str">
            <v/>
          </cell>
          <cell r="AB15" t="str">
            <v/>
          </cell>
          <cell r="AD15" t="str">
            <v/>
          </cell>
        </row>
        <row r="16">
          <cell r="V16" t="str">
            <v/>
          </cell>
          <cell r="AA16" t="str">
            <v/>
          </cell>
          <cell r="AB16" t="str">
            <v/>
          </cell>
          <cell r="AD16" t="str">
            <v/>
          </cell>
        </row>
        <row r="17">
          <cell r="V17" t="str">
            <v xml:space="preserve">  A15000HPS</v>
          </cell>
          <cell r="AA17">
            <v>24444</v>
          </cell>
          <cell r="AB17">
            <v>24432</v>
          </cell>
          <cell r="AD17">
            <v>0</v>
          </cell>
        </row>
        <row r="18">
          <cell r="V18" t="str">
            <v/>
          </cell>
          <cell r="AA18" t="str">
            <v/>
          </cell>
          <cell r="AB18" t="str">
            <v/>
          </cell>
          <cell r="AD18" t="str">
            <v/>
          </cell>
        </row>
        <row r="19">
          <cell r="V19" t="str">
            <v/>
          </cell>
          <cell r="AA19" t="str">
            <v/>
          </cell>
          <cell r="AB19" t="str">
            <v/>
          </cell>
          <cell r="AD19" t="str">
            <v/>
          </cell>
        </row>
        <row r="20">
          <cell r="V20" t="str">
            <v xml:space="preserve">  A28000HPS</v>
          </cell>
          <cell r="AA20">
            <v>30612</v>
          </cell>
          <cell r="AB20">
            <v>30588</v>
          </cell>
          <cell r="AD20">
            <v>0</v>
          </cell>
        </row>
        <row r="21">
          <cell r="V21" t="str">
            <v/>
          </cell>
          <cell r="AA21" t="str">
            <v/>
          </cell>
          <cell r="AB21" t="str">
            <v/>
          </cell>
          <cell r="AD21" t="str">
            <v/>
          </cell>
        </row>
        <row r="22">
          <cell r="V22" t="str">
            <v xml:space="preserve">  A50000HPS</v>
          </cell>
          <cell r="AA22">
            <v>2292</v>
          </cell>
          <cell r="AB22">
            <v>2256</v>
          </cell>
          <cell r="AD22">
            <v>0</v>
          </cell>
        </row>
        <row r="23">
          <cell r="V23" t="str">
            <v/>
          </cell>
          <cell r="AA23" t="str">
            <v/>
          </cell>
          <cell r="AB23" t="str">
            <v/>
          </cell>
          <cell r="AD23" t="str">
            <v/>
          </cell>
        </row>
        <row r="24">
          <cell r="V24" t="str">
            <v/>
          </cell>
          <cell r="AA24" t="str">
            <v/>
          </cell>
          <cell r="AB24" t="str">
            <v/>
          </cell>
          <cell r="AD24" t="str">
            <v/>
          </cell>
        </row>
        <row r="25">
          <cell r="V25" t="str">
            <v/>
          </cell>
          <cell r="AA25" t="str">
            <v/>
          </cell>
          <cell r="AB25" t="str">
            <v/>
          </cell>
          <cell r="AD25" t="str">
            <v/>
          </cell>
        </row>
        <row r="26">
          <cell r="V26" t="str">
            <v xml:space="preserve">  A4800LED</v>
          </cell>
          <cell r="AA26">
            <v>703500</v>
          </cell>
          <cell r="AB26">
            <v>703500</v>
          </cell>
          <cell r="AD26">
            <v>0</v>
          </cell>
        </row>
        <row r="27">
          <cell r="V27" t="str">
            <v/>
          </cell>
          <cell r="AA27" t="str">
            <v/>
          </cell>
          <cell r="AB27" t="str">
            <v/>
          </cell>
          <cell r="AD27" t="str">
            <v/>
          </cell>
        </row>
        <row r="28">
          <cell r="V28" t="str">
            <v/>
          </cell>
          <cell r="AA28" t="str">
            <v/>
          </cell>
          <cell r="AB28" t="str">
            <v/>
          </cell>
          <cell r="AD28" t="str">
            <v/>
          </cell>
        </row>
        <row r="29">
          <cell r="V29" t="str">
            <v xml:space="preserve">  A7900LED</v>
          </cell>
          <cell r="AA29">
            <v>264900</v>
          </cell>
          <cell r="AB29">
            <v>264900</v>
          </cell>
          <cell r="AD29">
            <v>0</v>
          </cell>
        </row>
        <row r="30">
          <cell r="V30" t="str">
            <v/>
          </cell>
          <cell r="AA30" t="str">
            <v/>
          </cell>
          <cell r="AB30" t="str">
            <v/>
          </cell>
          <cell r="AD30" t="str">
            <v/>
          </cell>
        </row>
        <row r="31">
          <cell r="V31" t="str">
            <v/>
          </cell>
          <cell r="AA31" t="str">
            <v/>
          </cell>
          <cell r="AB31" t="str">
            <v/>
          </cell>
          <cell r="AD31" t="str">
            <v/>
          </cell>
        </row>
        <row r="32">
          <cell r="V32" t="str">
            <v/>
          </cell>
          <cell r="AA32" t="str">
            <v/>
          </cell>
          <cell r="AB32" t="str">
            <v/>
          </cell>
          <cell r="AD32" t="str">
            <v/>
          </cell>
        </row>
        <row r="33">
          <cell r="V33" t="str">
            <v/>
          </cell>
          <cell r="AA33" t="str">
            <v/>
          </cell>
          <cell r="AB33" t="str">
            <v/>
          </cell>
          <cell r="AD33" t="str">
            <v/>
          </cell>
        </row>
        <row r="34">
          <cell r="V34" t="str">
            <v xml:space="preserve">  A10850LED</v>
          </cell>
          <cell r="AA34">
            <v>329844</v>
          </cell>
          <cell r="AB34">
            <v>328248</v>
          </cell>
          <cell r="AD34">
            <v>0</v>
          </cell>
        </row>
        <row r="35">
          <cell r="V35" t="str">
            <v/>
          </cell>
          <cell r="AA35" t="str">
            <v/>
          </cell>
          <cell r="AB35" t="str">
            <v/>
          </cell>
          <cell r="AD35" t="str">
            <v/>
          </cell>
        </row>
        <row r="36">
          <cell r="V36" t="str">
            <v/>
          </cell>
          <cell r="AA36" t="str">
            <v/>
          </cell>
          <cell r="AB36" t="str">
            <v/>
          </cell>
          <cell r="AD36" t="str">
            <v/>
          </cell>
        </row>
        <row r="37">
          <cell r="V37" t="str">
            <v xml:space="preserve">  A15100LED</v>
          </cell>
          <cell r="AA37">
            <v>3684</v>
          </cell>
          <cell r="AB37">
            <v>3684</v>
          </cell>
          <cell r="AD37">
            <v>0</v>
          </cell>
        </row>
        <row r="38">
          <cell r="V38" t="str">
            <v xml:space="preserve">  A7900MH</v>
          </cell>
          <cell r="AA38">
            <v>24</v>
          </cell>
          <cell r="AB38">
            <v>24</v>
          </cell>
          <cell r="AD38">
            <v>0</v>
          </cell>
        </row>
        <row r="39">
          <cell r="V39" t="str">
            <v xml:space="preserve">  A19475MH</v>
          </cell>
          <cell r="AA39">
            <v>132</v>
          </cell>
          <cell r="AB39">
            <v>132</v>
          </cell>
          <cell r="AD39">
            <v>0</v>
          </cell>
        </row>
        <row r="40">
          <cell r="V40" t="str">
            <v/>
          </cell>
          <cell r="AA40" t="str">
            <v/>
          </cell>
          <cell r="AB40" t="str">
            <v/>
          </cell>
          <cell r="AD40" t="str">
            <v/>
          </cell>
        </row>
        <row r="41">
          <cell r="V41" t="str">
            <v xml:space="preserve">  A32200MH</v>
          </cell>
          <cell r="AA41">
            <v>1212</v>
          </cell>
          <cell r="AB41">
            <v>624</v>
          </cell>
          <cell r="AD41">
            <v>0</v>
          </cell>
        </row>
        <row r="42">
          <cell r="V42" t="str">
            <v xml:space="preserve">  A4200MV</v>
          </cell>
          <cell r="AA42">
            <v>1740</v>
          </cell>
          <cell r="AB42">
            <v>1740</v>
          </cell>
          <cell r="AD42">
            <v>0</v>
          </cell>
        </row>
        <row r="43">
          <cell r="V43" t="str">
            <v xml:space="preserve">  A7800MV</v>
          </cell>
          <cell r="AA43">
            <v>396</v>
          </cell>
          <cell r="AB43">
            <v>396</v>
          </cell>
          <cell r="AD43">
            <v>0</v>
          </cell>
        </row>
        <row r="44">
          <cell r="V44" t="str">
            <v xml:space="preserve">  A22600MV</v>
          </cell>
          <cell r="AA44">
            <v>408</v>
          </cell>
          <cell r="AB44">
            <v>408</v>
          </cell>
          <cell r="AD44">
            <v>0</v>
          </cell>
        </row>
        <row r="45">
          <cell r="V45" t="str">
            <v xml:space="preserve">  B6000HPS</v>
          </cell>
          <cell r="AA45">
            <v>156</v>
          </cell>
          <cell r="AB45">
            <v>156</v>
          </cell>
          <cell r="AD45">
            <v>0</v>
          </cell>
        </row>
        <row r="46">
          <cell r="V46" t="str">
            <v xml:space="preserve">  B9500HPS</v>
          </cell>
          <cell r="AA46">
            <v>204</v>
          </cell>
          <cell r="AB46">
            <v>204</v>
          </cell>
          <cell r="AD46">
            <v>0</v>
          </cell>
        </row>
        <row r="47">
          <cell r="V47" t="str">
            <v xml:space="preserve">  B15000HPS</v>
          </cell>
          <cell r="AA47">
            <v>12</v>
          </cell>
          <cell r="AB47">
            <v>12</v>
          </cell>
          <cell r="AD47">
            <v>0</v>
          </cell>
        </row>
        <row r="48">
          <cell r="V48" t="str">
            <v xml:space="preserve">  B28000HPS</v>
          </cell>
          <cell r="AA48">
            <v>36</v>
          </cell>
          <cell r="AB48">
            <v>36</v>
          </cell>
          <cell r="AD48">
            <v>0</v>
          </cell>
        </row>
        <row r="49">
          <cell r="V49" t="str">
            <v/>
          </cell>
          <cell r="AA49" t="str">
            <v/>
          </cell>
          <cell r="AB49" t="str">
            <v/>
          </cell>
          <cell r="AD49" t="str">
            <v/>
          </cell>
        </row>
        <row r="50">
          <cell r="V50" t="str">
            <v xml:space="preserve">  B4800LED</v>
          </cell>
          <cell r="AA50">
            <v>1680</v>
          </cell>
          <cell r="AB50">
            <v>1680</v>
          </cell>
          <cell r="AD50">
            <v>0</v>
          </cell>
        </row>
        <row r="51">
          <cell r="V51" t="str">
            <v xml:space="preserve">  B7900LED</v>
          </cell>
          <cell r="AA51">
            <v>468</v>
          </cell>
          <cell r="AB51">
            <v>468</v>
          </cell>
          <cell r="AD51">
            <v>0</v>
          </cell>
        </row>
        <row r="52">
          <cell r="V52" t="str">
            <v xml:space="preserve">  B10850LED</v>
          </cell>
          <cell r="AA52">
            <v>4440</v>
          </cell>
          <cell r="AB52">
            <v>4440</v>
          </cell>
          <cell r="AD52">
            <v>0</v>
          </cell>
        </row>
        <row r="53">
          <cell r="V53" t="str">
            <v xml:space="preserve">  B4200MV</v>
          </cell>
          <cell r="AA53">
            <v>12</v>
          </cell>
          <cell r="AB53">
            <v>12</v>
          </cell>
          <cell r="AD53">
            <v>0</v>
          </cell>
        </row>
        <row r="54">
          <cell r="V54" t="str">
            <v xml:space="preserve">  C28000HPS</v>
          </cell>
          <cell r="AA54">
            <v>192</v>
          </cell>
          <cell r="AB54">
            <v>96</v>
          </cell>
          <cell r="AD54">
            <v>0</v>
          </cell>
        </row>
        <row r="55">
          <cell r="V55" t="str">
            <v xml:space="preserve">  C7900LED</v>
          </cell>
          <cell r="AA55">
            <v>960</v>
          </cell>
          <cell r="AB55">
            <v>480</v>
          </cell>
          <cell r="AD55">
            <v>0</v>
          </cell>
        </row>
        <row r="56">
          <cell r="V56" t="str">
            <v xml:space="preserve">  C10850LED</v>
          </cell>
          <cell r="AA56">
            <v>2952</v>
          </cell>
          <cell r="AB56">
            <v>1476</v>
          </cell>
          <cell r="AD56">
            <v>0</v>
          </cell>
        </row>
        <row r="57">
          <cell r="V57" t="str">
            <v xml:space="preserve">  D6000HPS</v>
          </cell>
          <cell r="AA57">
            <v>33924</v>
          </cell>
          <cell r="AB57">
            <v>33924</v>
          </cell>
          <cell r="AD57">
            <v>0</v>
          </cell>
        </row>
        <row r="58">
          <cell r="V58" t="str">
            <v/>
          </cell>
          <cell r="AA58" t="str">
            <v/>
          </cell>
          <cell r="AB58" t="str">
            <v/>
          </cell>
          <cell r="AD58" t="str">
            <v/>
          </cell>
        </row>
        <row r="59">
          <cell r="V59" t="str">
            <v/>
          </cell>
          <cell r="AA59" t="str">
            <v/>
          </cell>
          <cell r="AB59" t="str">
            <v/>
          </cell>
          <cell r="AD59" t="str">
            <v/>
          </cell>
        </row>
        <row r="60">
          <cell r="V60" t="str">
            <v xml:space="preserve">  D9500HPS</v>
          </cell>
          <cell r="AA60">
            <v>1706052</v>
          </cell>
          <cell r="AB60">
            <v>1706052</v>
          </cell>
          <cell r="AD60">
            <v>528</v>
          </cell>
        </row>
        <row r="61">
          <cell r="V61" t="str">
            <v/>
          </cell>
          <cell r="AA61" t="str">
            <v/>
          </cell>
          <cell r="AB61" t="str">
            <v/>
          </cell>
          <cell r="AD61" t="str">
            <v/>
          </cell>
        </row>
        <row r="62">
          <cell r="V62" t="str">
            <v/>
          </cell>
          <cell r="AA62" t="str">
            <v/>
          </cell>
          <cell r="AB62" t="str">
            <v/>
          </cell>
          <cell r="AD62" t="str">
            <v/>
          </cell>
        </row>
        <row r="63">
          <cell r="V63" t="str">
            <v xml:space="preserve">  D15000HPS</v>
          </cell>
          <cell r="AA63">
            <v>72060</v>
          </cell>
          <cell r="AB63">
            <v>72060</v>
          </cell>
          <cell r="AD63">
            <v>12</v>
          </cell>
        </row>
        <row r="64">
          <cell r="V64" t="str">
            <v/>
          </cell>
          <cell r="AA64" t="str">
            <v/>
          </cell>
          <cell r="AB64" t="str">
            <v/>
          </cell>
          <cell r="AD64" t="str">
            <v/>
          </cell>
        </row>
        <row r="65">
          <cell r="V65" t="str">
            <v/>
          </cell>
          <cell r="AA65" t="str">
            <v/>
          </cell>
          <cell r="AB65" t="str">
            <v/>
          </cell>
          <cell r="AD65" t="str">
            <v/>
          </cell>
        </row>
        <row r="66">
          <cell r="V66" t="str">
            <v xml:space="preserve">  D28000HPS</v>
          </cell>
          <cell r="AA66">
            <v>59040</v>
          </cell>
          <cell r="AB66">
            <v>59040</v>
          </cell>
          <cell r="AD66">
            <v>36</v>
          </cell>
        </row>
        <row r="67">
          <cell r="V67" t="str">
            <v/>
          </cell>
          <cell r="AA67" t="str">
            <v/>
          </cell>
          <cell r="AB67" t="str">
            <v/>
          </cell>
          <cell r="AD67" t="str">
            <v/>
          </cell>
        </row>
        <row r="68">
          <cell r="V68" t="str">
            <v xml:space="preserve">  D50000HPS</v>
          </cell>
          <cell r="AA68">
            <v>4632</v>
          </cell>
          <cell r="AB68">
            <v>4632</v>
          </cell>
          <cell r="AD68">
            <v>24</v>
          </cell>
        </row>
        <row r="69">
          <cell r="V69" t="str">
            <v/>
          </cell>
          <cell r="AA69" t="str">
            <v/>
          </cell>
          <cell r="AB69" t="str">
            <v/>
          </cell>
          <cell r="AD69" t="str">
            <v/>
          </cell>
        </row>
        <row r="70">
          <cell r="V70" t="str">
            <v/>
          </cell>
          <cell r="AA70" t="str">
            <v/>
          </cell>
          <cell r="AB70" t="str">
            <v/>
          </cell>
          <cell r="AD70" t="str">
            <v/>
          </cell>
        </row>
        <row r="71">
          <cell r="V71" t="str">
            <v/>
          </cell>
          <cell r="AA71" t="str">
            <v/>
          </cell>
          <cell r="AB71" t="str">
            <v/>
          </cell>
          <cell r="AD71" t="str">
            <v/>
          </cell>
        </row>
        <row r="72">
          <cell r="V72" t="str">
            <v/>
          </cell>
          <cell r="AA72" t="str">
            <v/>
          </cell>
          <cell r="AB72" t="str">
            <v/>
          </cell>
          <cell r="AD72" t="str">
            <v/>
          </cell>
        </row>
        <row r="73">
          <cell r="V73" t="str">
            <v/>
          </cell>
          <cell r="AA73" t="str">
            <v/>
          </cell>
          <cell r="AB73" t="str">
            <v/>
          </cell>
          <cell r="AD73" t="str">
            <v/>
          </cell>
        </row>
        <row r="74">
          <cell r="V74" t="str">
            <v xml:space="preserve">  D4800LED</v>
          </cell>
          <cell r="AA74">
            <v>2024736</v>
          </cell>
          <cell r="AB74">
            <v>2024736</v>
          </cell>
          <cell r="AD74">
            <v>624</v>
          </cell>
        </row>
        <row r="75">
          <cell r="V75" t="str">
            <v/>
          </cell>
          <cell r="AA75" t="str">
            <v/>
          </cell>
          <cell r="AB75" t="str">
            <v/>
          </cell>
          <cell r="AD75" t="str">
            <v/>
          </cell>
        </row>
        <row r="76">
          <cell r="V76" t="str">
            <v/>
          </cell>
          <cell r="AA76" t="str">
            <v/>
          </cell>
          <cell r="AB76" t="str">
            <v/>
          </cell>
          <cell r="AD76" t="str">
            <v/>
          </cell>
        </row>
        <row r="77">
          <cell r="V77" t="str">
            <v/>
          </cell>
          <cell r="AA77" t="str">
            <v/>
          </cell>
          <cell r="AB77" t="str">
            <v/>
          </cell>
          <cell r="AD77" t="str">
            <v/>
          </cell>
        </row>
        <row r="78">
          <cell r="V78" t="str">
            <v xml:space="preserve">  D7900LED</v>
          </cell>
          <cell r="AA78">
            <v>130056</v>
          </cell>
          <cell r="AB78">
            <v>130056</v>
          </cell>
          <cell r="AD78">
            <v>0</v>
          </cell>
        </row>
        <row r="79">
          <cell r="V79" t="str">
            <v/>
          </cell>
          <cell r="AA79" t="str">
            <v/>
          </cell>
          <cell r="AB79" t="str">
            <v/>
          </cell>
          <cell r="AD79" t="str">
            <v/>
          </cell>
        </row>
        <row r="80">
          <cell r="V80" t="str">
            <v/>
          </cell>
          <cell r="AA80" t="str">
            <v/>
          </cell>
          <cell r="AB80" t="str">
            <v/>
          </cell>
          <cell r="AD80" t="str">
            <v/>
          </cell>
        </row>
        <row r="81">
          <cell r="V81" t="str">
            <v xml:space="preserve">  D10850LED</v>
          </cell>
          <cell r="AA81">
            <v>316032</v>
          </cell>
          <cell r="AB81">
            <v>316032</v>
          </cell>
          <cell r="AD81">
            <v>0</v>
          </cell>
        </row>
        <row r="82">
          <cell r="V82" t="str">
            <v/>
          </cell>
          <cell r="AA82" t="str">
            <v/>
          </cell>
          <cell r="AB82" t="str">
            <v/>
          </cell>
          <cell r="AD82" t="str">
            <v/>
          </cell>
        </row>
        <row r="83">
          <cell r="V83" t="str">
            <v/>
          </cell>
          <cell r="AA83" t="str">
            <v/>
          </cell>
          <cell r="AB83" t="str">
            <v/>
          </cell>
          <cell r="AD83" t="str">
            <v/>
          </cell>
        </row>
        <row r="84">
          <cell r="V84" t="str">
            <v/>
          </cell>
          <cell r="AA84" t="str">
            <v/>
          </cell>
          <cell r="AB84" t="str">
            <v/>
          </cell>
          <cell r="AD84" t="str">
            <v/>
          </cell>
        </row>
        <row r="85">
          <cell r="V85" t="str">
            <v xml:space="preserve">  D15100LED</v>
          </cell>
          <cell r="AA85">
            <v>26304</v>
          </cell>
          <cell r="AB85">
            <v>26304</v>
          </cell>
          <cell r="AD85">
            <v>0</v>
          </cell>
        </row>
        <row r="86">
          <cell r="V86" t="str">
            <v xml:space="preserve">  D7900MH</v>
          </cell>
          <cell r="AA86">
            <v>23808</v>
          </cell>
          <cell r="AB86">
            <v>23808</v>
          </cell>
          <cell r="AD86">
            <v>0</v>
          </cell>
        </row>
        <row r="87">
          <cell r="V87" t="str">
            <v xml:space="preserve">  D12900MH</v>
          </cell>
          <cell r="AA87">
            <v>6276</v>
          </cell>
          <cell r="AB87">
            <v>6276</v>
          </cell>
          <cell r="AD87">
            <v>0</v>
          </cell>
        </row>
        <row r="88">
          <cell r="V88" t="str">
            <v xml:space="preserve">  D19475MH</v>
          </cell>
          <cell r="AA88">
            <v>3456</v>
          </cell>
          <cell r="AB88">
            <v>3456</v>
          </cell>
          <cell r="AD88">
            <v>0</v>
          </cell>
        </row>
        <row r="89">
          <cell r="V89" t="str">
            <v xml:space="preserve">  D32200MH</v>
          </cell>
          <cell r="AA89">
            <v>444</v>
          </cell>
          <cell r="AB89">
            <v>444</v>
          </cell>
          <cell r="AD89">
            <v>0</v>
          </cell>
        </row>
        <row r="90">
          <cell r="V90" t="str">
            <v xml:space="preserve">  D4200MV</v>
          </cell>
          <cell r="AA90">
            <v>8724</v>
          </cell>
          <cell r="AB90">
            <v>8724</v>
          </cell>
          <cell r="AD90">
            <v>0</v>
          </cell>
        </row>
        <row r="91">
          <cell r="V91" t="str">
            <v xml:space="preserve">  D7800MV</v>
          </cell>
          <cell r="AA91">
            <v>360</v>
          </cell>
          <cell r="AB91">
            <v>360</v>
          </cell>
          <cell r="AD91">
            <v>0</v>
          </cell>
        </row>
        <row r="92">
          <cell r="V92" t="str">
            <v xml:space="preserve">  D22600MV</v>
          </cell>
          <cell r="AA92">
            <v>24</v>
          </cell>
          <cell r="AB92">
            <v>24</v>
          </cell>
          <cell r="AD92">
            <v>0</v>
          </cell>
        </row>
        <row r="93">
          <cell r="V93" t="str">
            <v/>
          </cell>
          <cell r="AA93" t="str">
            <v/>
          </cell>
          <cell r="AB93" t="str">
            <v/>
          </cell>
          <cell r="AD93" t="str">
            <v/>
          </cell>
        </row>
        <row r="94">
          <cell r="V94" t="str">
            <v xml:space="preserve">  E9500HPS</v>
          </cell>
          <cell r="AA94">
            <v>22824</v>
          </cell>
          <cell r="AB94">
            <v>11412</v>
          </cell>
          <cell r="AD94">
            <v>0</v>
          </cell>
        </row>
        <row r="95">
          <cell r="V95" t="str">
            <v/>
          </cell>
          <cell r="AA95" t="str">
            <v/>
          </cell>
          <cell r="AB95" t="str">
            <v/>
          </cell>
          <cell r="AD95" t="str">
            <v/>
          </cell>
        </row>
        <row r="96">
          <cell r="V96" t="str">
            <v xml:space="preserve">  E15000HPS</v>
          </cell>
          <cell r="AA96">
            <v>11352</v>
          </cell>
          <cell r="AB96">
            <v>5676</v>
          </cell>
          <cell r="AD96">
            <v>0</v>
          </cell>
        </row>
        <row r="97">
          <cell r="V97" t="str">
            <v/>
          </cell>
          <cell r="AA97" t="str">
            <v/>
          </cell>
          <cell r="AB97" t="str">
            <v/>
          </cell>
          <cell r="AD97" t="str">
            <v/>
          </cell>
        </row>
        <row r="98">
          <cell r="V98" t="str">
            <v xml:space="preserve">  E28000HPS</v>
          </cell>
          <cell r="AA98">
            <v>6600</v>
          </cell>
          <cell r="AB98">
            <v>3300</v>
          </cell>
          <cell r="AD98">
            <v>0</v>
          </cell>
        </row>
        <row r="99">
          <cell r="V99" t="str">
            <v xml:space="preserve">  E50000HPS</v>
          </cell>
          <cell r="AA99">
            <v>24</v>
          </cell>
          <cell r="AB99">
            <v>12</v>
          </cell>
          <cell r="AD99">
            <v>0</v>
          </cell>
        </row>
        <row r="100">
          <cell r="V100" t="str">
            <v/>
          </cell>
          <cell r="AA100" t="str">
            <v/>
          </cell>
          <cell r="AB100" t="str">
            <v/>
          </cell>
          <cell r="AD100" t="str">
            <v/>
          </cell>
        </row>
        <row r="101">
          <cell r="V101" t="str">
            <v/>
          </cell>
          <cell r="AA101" t="str">
            <v/>
          </cell>
          <cell r="AB101" t="str">
            <v/>
          </cell>
          <cell r="AD101" t="str">
            <v/>
          </cell>
        </row>
        <row r="102">
          <cell r="V102" t="str">
            <v xml:space="preserve">  E4800LED</v>
          </cell>
          <cell r="AA102">
            <v>7680</v>
          </cell>
          <cell r="AB102">
            <v>3840</v>
          </cell>
          <cell r="AD102">
            <v>0</v>
          </cell>
        </row>
        <row r="103">
          <cell r="V103" t="str">
            <v/>
          </cell>
          <cell r="AA103" t="str">
            <v/>
          </cell>
          <cell r="AB103" t="str">
            <v/>
          </cell>
          <cell r="AD103" t="str">
            <v/>
          </cell>
        </row>
        <row r="104">
          <cell r="V104" t="str">
            <v xml:space="preserve">  E7900LED</v>
          </cell>
          <cell r="AA104">
            <v>22560</v>
          </cell>
          <cell r="AB104">
            <v>11280</v>
          </cell>
          <cell r="AD104">
            <v>0</v>
          </cell>
        </row>
        <row r="105">
          <cell r="V105" t="str">
            <v/>
          </cell>
          <cell r="AA105" t="str">
            <v/>
          </cell>
          <cell r="AB105" t="str">
            <v/>
          </cell>
          <cell r="AD105" t="str">
            <v/>
          </cell>
        </row>
        <row r="106">
          <cell r="V106" t="str">
            <v/>
          </cell>
          <cell r="AA106" t="str">
            <v/>
          </cell>
          <cell r="AB106" t="str">
            <v/>
          </cell>
          <cell r="AD106" t="str">
            <v/>
          </cell>
        </row>
        <row r="107">
          <cell r="V107" t="str">
            <v/>
          </cell>
          <cell r="AA107" t="str">
            <v/>
          </cell>
          <cell r="AB107" t="str">
            <v/>
          </cell>
          <cell r="AD107" t="str">
            <v/>
          </cell>
        </row>
        <row r="108">
          <cell r="V108" t="str">
            <v xml:space="preserve">  E10850LED</v>
          </cell>
          <cell r="AA108">
            <v>35664</v>
          </cell>
          <cell r="AB108">
            <v>17832</v>
          </cell>
          <cell r="AD108">
            <v>312</v>
          </cell>
        </row>
        <row r="109">
          <cell r="V109" t="str">
            <v/>
          </cell>
          <cell r="AA109" t="str">
            <v/>
          </cell>
          <cell r="AB109" t="str">
            <v/>
          </cell>
          <cell r="AD109" t="str">
            <v/>
          </cell>
        </row>
        <row r="110">
          <cell r="V110" t="str">
            <v/>
          </cell>
          <cell r="AA110" t="str">
            <v/>
          </cell>
          <cell r="AB110" t="str">
            <v/>
          </cell>
          <cell r="AD110" t="str">
            <v/>
          </cell>
        </row>
        <row r="111">
          <cell r="V111" t="str">
            <v xml:space="preserve">  E15100LED</v>
          </cell>
          <cell r="AA111">
            <v>3024</v>
          </cell>
          <cell r="AB111">
            <v>1512</v>
          </cell>
          <cell r="AD111">
            <v>0</v>
          </cell>
        </row>
        <row r="112">
          <cell r="V112" t="str">
            <v xml:space="preserve">  E7900MH</v>
          </cell>
          <cell r="AA112">
            <v>1008</v>
          </cell>
          <cell r="AB112">
            <v>504</v>
          </cell>
          <cell r="AD112">
            <v>0</v>
          </cell>
        </row>
        <row r="113">
          <cell r="V113" t="str">
            <v xml:space="preserve">  E12900MH</v>
          </cell>
          <cell r="AA113">
            <v>888</v>
          </cell>
          <cell r="AB113">
            <v>444</v>
          </cell>
          <cell r="AD113">
            <v>0</v>
          </cell>
        </row>
        <row r="114">
          <cell r="V114" t="str">
            <v xml:space="preserve">  E19475MH</v>
          </cell>
          <cell r="AA114">
            <v>1152</v>
          </cell>
          <cell r="AB114">
            <v>576</v>
          </cell>
          <cell r="AD114">
            <v>0</v>
          </cell>
        </row>
        <row r="115">
          <cell r="V115" t="str">
            <v xml:space="preserve">  E32200MH</v>
          </cell>
          <cell r="AA115">
            <v>552</v>
          </cell>
          <cell r="AB115">
            <v>276</v>
          </cell>
          <cell r="AD115">
            <v>0</v>
          </cell>
        </row>
        <row r="116">
          <cell r="V116" t="str">
            <v>D+A*44800LED</v>
          </cell>
          <cell r="AA116">
            <v>480</v>
          </cell>
          <cell r="AB116">
            <v>96</v>
          </cell>
          <cell r="AD116">
            <v>0</v>
          </cell>
        </row>
        <row r="118">
          <cell r="AD118" t="str">
            <v/>
          </cell>
        </row>
        <row r="119">
          <cell r="V119" t="str">
            <v/>
          </cell>
          <cell r="AA119" t="str">
            <v/>
          </cell>
          <cell r="AB119" t="str">
            <v/>
          </cell>
          <cell r="AD119" t="str">
            <v/>
          </cell>
        </row>
      </sheetData>
      <sheetData sheetId="2">
        <row r="10">
          <cell r="D10">
            <v>408</v>
          </cell>
        </row>
      </sheetData>
      <sheetData sheetId="3"/>
      <sheetData sheetId="4">
        <row r="11">
          <cell r="C11">
            <v>289218.96779999998</v>
          </cell>
        </row>
      </sheetData>
      <sheetData sheetId="5">
        <row r="11">
          <cell r="AG11">
            <v>3.7807413123298161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ch II-I"/>
      <sheetName val="II-I-1-Total"/>
      <sheetName val="II-I-1-Tran"/>
      <sheetName val="II-I-1-Dist"/>
      <sheetName val="II-I-1-Met"/>
      <sheetName val="II-I-1-TDCS"/>
      <sheetName val="II-I-2-A-D"/>
      <sheetName val="II-I-2-E-F"/>
      <sheetName val="II-I-3"/>
      <sheetName val="IV-J-1"/>
      <sheetName val="Current"/>
      <sheetName val="Curr Oth Rev"/>
      <sheetName val="Oth Chgs"/>
      <sheetName val="Summ"/>
      <sheetName val="Wt Fact"/>
      <sheetName val="A585_596"/>
      <sheetName val="A586_597"/>
      <sheetName val="A587"/>
      <sheetName val="A902"/>
      <sheetName val="A903"/>
      <sheetName val="A903_IT"/>
      <sheetName val="A907-10"/>
      <sheetName val="A364"/>
      <sheetName val="A365"/>
      <sheetName val="A366-7"/>
      <sheetName val="AMS Exclude A370"/>
      <sheetName val="A368"/>
      <sheetName val="A369"/>
      <sheetName val="A370 Non-AMS"/>
      <sheetName val="A370 AMS"/>
      <sheetName val="A373"/>
      <sheetName val="Cust by Meter Type"/>
      <sheetName val="Meter_Invest (Non-AMS)"/>
      <sheetName val="Meter_M&amp;S"/>
      <sheetName val="Met_Alloc"/>
      <sheetName val="Non_IDR"/>
      <sheetName val="IDR"/>
      <sheetName val="Avg_4CP"/>
      <sheetName val="Dist_4CP"/>
      <sheetName val="A&amp;E_4CP"/>
      <sheetName val="Mwh"/>
      <sheetName val="Cust"/>
      <sheetName val="UG"/>
      <sheetName val="Franchise"/>
      <sheetName val="TCRF"/>
      <sheetName val="SBF"/>
      <sheetName val="TC1"/>
      <sheetName val="TC2"/>
      <sheetName val="TC3"/>
      <sheetName val="AMS Surcharge"/>
      <sheetName val="SRC"/>
      <sheetName val="ADFIT"/>
      <sheetName val="EECRF"/>
      <sheetName val="CTC"/>
      <sheetName val="RCE"/>
      <sheetName val="idr sep"/>
      <sheetName val="Cust_Chg"/>
      <sheetName val="CMC"/>
      <sheetName val="Lighting_Rev"/>
    </sheetNames>
    <sheetDataSet>
      <sheetData sheetId="0">
        <row r="1">
          <cell r="B1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"/>
      <sheetName val="Not Used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heet"/>
      <sheetName val="II-I-1"/>
      <sheetName val="WP II-I-1.1"/>
      <sheetName val=" WP II-I-1.4"/>
      <sheetName val="II-I-DIST"/>
      <sheetName val="II-I-MET"/>
      <sheetName val="II-I-TBILLTDCS"/>
      <sheetName val="II-I-Total"/>
      <sheetName val="II-I Summary"/>
      <sheetName val="WP II-I-1.2"/>
      <sheetName val="WP II-I-2.2"/>
      <sheetName val="WP II-I-2.1"/>
      <sheetName val="WP II-I-1.6"/>
      <sheetName val="WP II-I-1.5"/>
      <sheetName val="WP II-I-1.9 "/>
      <sheetName val="WP II-I-1.7"/>
      <sheetName val="II-I-2.1f"/>
      <sheetName val="II-I-3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Xd0CxrHMV023X88uP9xRjfoE27cWCihHr2-nMbAqk_CAbT_4K7MlQp-o0qkJb7nY" itemId="01RFVOYKQHX5W3TTKTQBAKVX4XMOQVSSFE">
      <xxl21:absoluteUrl r:id="rId2"/>
    </xxl21:alternateUrls>
    <sheetNames>
      <sheetName val="II-I-1"/>
      <sheetName val="WP 1-A"/>
      <sheetName val="WP II-I-1.2"/>
      <sheetName val="II-I-TRAN"/>
      <sheetName val="II-I-DIST"/>
      <sheetName val="II-I-MET"/>
      <sheetName val="II-I-TDCS"/>
      <sheetName val="II-I-Total"/>
      <sheetName val="II-I-Class Allocation Summary"/>
      <sheetName val="II-I-2 Class Ratios"/>
      <sheetName val="II-I-2 Class Factors"/>
      <sheetName val="II-I-2 Class Rationale"/>
      <sheetName val="WP - Current"/>
      <sheetName val="WP - Revenue Summary"/>
      <sheetName val="WP - Summary of Revenues"/>
      <sheetName val="WP - Accts. 585_596"/>
      <sheetName val="WP - Accts. 586_597"/>
      <sheetName val="WP - Acct. 587"/>
      <sheetName val="WP - Acct. 902"/>
      <sheetName val="WP - Acct. 903"/>
      <sheetName val="WP - Accts. 904"/>
      <sheetName val="WP - Accts. 907-10"/>
      <sheetName val="WP 2023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WP - Meter Count"/>
      <sheetName val="Meter_Invest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UG"/>
      <sheetName val="WP - Franchise"/>
      <sheetName val="WP - Cust_Chg"/>
      <sheetName val="WP - CMC"/>
      <sheetName val="WP - Lighting Rev"/>
      <sheetName val="II-I-3"/>
      <sheetName val="III-A TCRF"/>
      <sheetName val="III-A-1 Summary TCOS"/>
      <sheetName val="IV-J-1-Revenue Summary"/>
      <sheetName val="IV-J-2 Other Serv"/>
      <sheetName val="IV-J-2-A Discretionary_OTC"/>
      <sheetName val="IV-J-3 Rate Class Def"/>
      <sheetName val="IV-J-4a"/>
      <sheetName val="IV-J-4b"/>
      <sheetName val="IV-J-4c"/>
      <sheetName val="IV-J-5 Billing Determinants"/>
      <sheetName val="IV-J-6 Consumption Level"/>
      <sheetName val="IV-J-7 Proof of Revenue Summary"/>
      <sheetName val="IV-J-7 Rate Design Summary"/>
      <sheetName val="IV-J-7 Residential"/>
      <sheetName val="IV-J-7 Secondary- Small"/>
      <sheetName val="IV-J-7 Secondary-Large"/>
      <sheetName val="IV-J-7 Primary"/>
      <sheetName val="IV-J-7 Transmission"/>
      <sheetName val="IV-J-7 SLS"/>
      <sheetName val="IV-J-7 MLS"/>
      <sheetName val="IV-J-7 TCRF"/>
      <sheetName val="IV-J-7 TC5"/>
      <sheetName val="IV-J-7 EECRF"/>
      <sheetName val="IV-J-7 Nuclear Decom Fee"/>
      <sheetName val="IV-J-7 DCRF"/>
      <sheetName val="IV-J-7 CMC"/>
      <sheetName val="IV-J-7-CTC"/>
      <sheetName val="IV-J-7 RCE"/>
      <sheetName val="IV-J-7 Franchise"/>
      <sheetName val="IV-J-7 Rider IRA"/>
      <sheetName val="IV-J-7 TEEEF "/>
      <sheetName val="IV-J-7 Wholesale Trans Rate"/>
      <sheetName val="IV-J-7 Wholesale Dist Rate"/>
      <sheetName val="IV-J-8 Rate Analysis Data"/>
    </sheetNames>
    <sheetDataSet>
      <sheetData sheetId="0"/>
      <sheetData sheetId="1"/>
      <sheetData sheetId="2">
        <row r="2">
          <cell r="A2" t="str">
            <v>PUBLIC UTILITY COMMISSION OF TEXAS</v>
          </cell>
        </row>
        <row r="3">
          <cell r="A3" t="str">
            <v>CENTERPOINT ENERGY HOUSTON ELECTRIC, LLC</v>
          </cell>
        </row>
        <row r="5">
          <cell r="A5" t="str">
            <v>TEST YEAR END DATE 12/31/2023</v>
          </cell>
        </row>
        <row r="6">
          <cell r="A6" t="str">
            <v>DOCKET NO. 56211</v>
          </cell>
        </row>
        <row r="7">
          <cell r="A7" t="str">
            <v>SPONSOR: J. DURLAND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16">
          <cell r="D16">
            <v>1</v>
          </cell>
          <cell r="E16">
            <v>2</v>
          </cell>
          <cell r="F16">
            <v>3</v>
          </cell>
          <cell r="G16">
            <v>4</v>
          </cell>
          <cell r="H16">
            <v>5</v>
          </cell>
          <cell r="I16">
            <v>6</v>
          </cell>
          <cell r="J16">
            <v>7</v>
          </cell>
          <cell r="K16">
            <v>8</v>
          </cell>
        </row>
        <row r="17">
          <cell r="A17">
            <v>1</v>
          </cell>
          <cell r="B17" t="str">
            <v>Direct Assigned</v>
          </cell>
          <cell r="C17" t="str">
            <v>DA</v>
          </cell>
        </row>
        <row r="18">
          <cell r="A18">
            <v>2</v>
          </cell>
          <cell r="B18" t="str">
            <v>Residential</v>
          </cell>
          <cell r="C18" t="str">
            <v>RES</v>
          </cell>
          <cell r="D18">
            <v>1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1</v>
          </cell>
        </row>
        <row r="19">
          <cell r="A19">
            <v>3</v>
          </cell>
          <cell r="B19" t="str">
            <v>Secondary &lt;=10 kVA</v>
          </cell>
          <cell r="C19" t="str">
            <v>SEC&lt;10</v>
          </cell>
          <cell r="D19">
            <v>0</v>
          </cell>
          <cell r="E19">
            <v>1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1</v>
          </cell>
        </row>
        <row r="20">
          <cell r="A20">
            <v>4</v>
          </cell>
          <cell r="B20" t="str">
            <v>Secondary &gt;10 kVA</v>
          </cell>
          <cell r="C20" t="str">
            <v>SEC&gt;10</v>
          </cell>
          <cell r="D20">
            <v>0</v>
          </cell>
          <cell r="E20">
            <v>0</v>
          </cell>
          <cell r="F20">
            <v>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L20">
            <v>1</v>
          </cell>
        </row>
        <row r="21">
          <cell r="A21">
            <v>5</v>
          </cell>
          <cell r="B21" t="str">
            <v>Primary</v>
          </cell>
          <cell r="C21" t="str">
            <v>Prim</v>
          </cell>
          <cell r="D21">
            <v>0</v>
          </cell>
          <cell r="E21">
            <v>0</v>
          </cell>
          <cell r="F21">
            <v>0</v>
          </cell>
          <cell r="G21">
            <v>1</v>
          </cell>
          <cell r="H21">
            <v>0</v>
          </cell>
          <cell r="I21">
            <v>0</v>
          </cell>
          <cell r="J21">
            <v>0</v>
          </cell>
          <cell r="L21">
            <v>1</v>
          </cell>
        </row>
        <row r="22">
          <cell r="A22">
            <v>6</v>
          </cell>
          <cell r="B22" t="str">
            <v>Transmission</v>
          </cell>
          <cell r="C22" t="str">
            <v>TRAN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  <cell r="J22">
            <v>0</v>
          </cell>
          <cell r="L22">
            <v>1</v>
          </cell>
        </row>
        <row r="23">
          <cell r="A23">
            <v>7</v>
          </cell>
          <cell r="B23" t="str">
            <v>Lighting - SLS</v>
          </cell>
          <cell r="C23" t="str">
            <v>SLS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</v>
          </cell>
          <cell r="J23">
            <v>0</v>
          </cell>
          <cell r="L23">
            <v>1</v>
          </cell>
        </row>
        <row r="24">
          <cell r="A24">
            <v>8</v>
          </cell>
          <cell r="B24" t="str">
            <v>Lighting - MLS</v>
          </cell>
          <cell r="C24" t="str">
            <v>MLS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</v>
          </cell>
          <cell r="L24">
            <v>1</v>
          </cell>
        </row>
        <row r="25">
          <cell r="A25">
            <v>9</v>
          </cell>
        </row>
        <row r="26">
          <cell r="A26">
            <v>10</v>
          </cell>
          <cell r="B26" t="str">
            <v>Generation Demand - A&amp;E 4CP</v>
          </cell>
          <cell r="C26" t="str">
            <v>D1</v>
          </cell>
          <cell r="D26">
            <v>0.55379544620455368</v>
          </cell>
          <cell r="E26">
            <v>7.1889928110071884E-3</v>
          </cell>
          <cell r="F26">
            <v>0.20659379340620657</v>
          </cell>
          <cell r="G26">
            <v>2.9443970556029441E-2</v>
          </cell>
          <cell r="H26">
            <v>0.20155579844420154</v>
          </cell>
          <cell r="I26">
            <v>1.158998841001159E-3</v>
          </cell>
          <cell r="J26">
            <v>2.6299973700026294E-4</v>
          </cell>
          <cell r="L26">
            <v>0.99999999999999978</v>
          </cell>
        </row>
        <row r="27">
          <cell r="A27">
            <v>11</v>
          </cell>
        </row>
        <row r="28">
          <cell r="A28">
            <v>12</v>
          </cell>
          <cell r="B28" t="str">
            <v>Transmission Demand - ERCOT 4CP</v>
          </cell>
          <cell r="C28" t="str">
            <v>D2</v>
          </cell>
          <cell r="D28">
            <v>0.48923817162863803</v>
          </cell>
          <cell r="E28">
            <v>6.4862542619985742E-3</v>
          </cell>
          <cell r="F28">
            <v>0.29027487196762525</v>
          </cell>
          <cell r="G28">
            <v>3.0845644993154654E-2</v>
          </cell>
          <cell r="H28">
            <v>0.18315505714858341</v>
          </cell>
          <cell r="I28">
            <v>0</v>
          </cell>
          <cell r="J28">
            <v>0</v>
          </cell>
          <cell r="L28">
            <v>0.99999999999999989</v>
          </cell>
        </row>
        <row r="29">
          <cell r="A29">
            <v>13</v>
          </cell>
          <cell r="B29" t="str">
            <v>Dist Demand - Sub Level - 4CP</v>
          </cell>
          <cell r="C29" t="str">
            <v>D3</v>
          </cell>
          <cell r="D29">
            <v>0.5837623306353088</v>
          </cell>
          <cell r="E29">
            <v>7.9640651512178345E-3</v>
          </cell>
          <cell r="F29">
            <v>0.36788348967776369</v>
          </cell>
          <cell r="G29">
            <v>4.0390114535709752E-2</v>
          </cell>
          <cell r="H29">
            <v>0</v>
          </cell>
          <cell r="I29">
            <v>0</v>
          </cell>
          <cell r="J29">
            <v>0</v>
          </cell>
          <cell r="L29">
            <v>1</v>
          </cell>
        </row>
        <row r="30">
          <cell r="A30">
            <v>14</v>
          </cell>
          <cell r="B30" t="str">
            <v>Dist Demand - Line Level - 4CP</v>
          </cell>
          <cell r="C30" t="str">
            <v>D4</v>
          </cell>
          <cell r="D30">
            <v>0.59623830676986211</v>
          </cell>
          <cell r="E30">
            <v>8.0964277965084562E-3</v>
          </cell>
          <cell r="F30">
            <v>0.3557524002834267</v>
          </cell>
          <cell r="G30">
            <v>3.9912865150202724E-2</v>
          </cell>
          <cell r="H30">
            <v>0</v>
          </cell>
          <cell r="I30">
            <v>0</v>
          </cell>
          <cell r="J30">
            <v>0</v>
          </cell>
          <cell r="L30">
            <v>1</v>
          </cell>
        </row>
        <row r="31">
          <cell r="A31">
            <v>15</v>
          </cell>
          <cell r="B31" t="str">
            <v>Dist Dem-Line Level-4CP-Secondary</v>
          </cell>
          <cell r="C31" t="str">
            <v>D5</v>
          </cell>
          <cell r="D31">
            <v>0.62102520190851407</v>
          </cell>
          <cell r="E31">
            <v>8.4330135282722207E-3</v>
          </cell>
          <cell r="F31">
            <v>0.37054178456321374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1</v>
          </cell>
        </row>
        <row r="32">
          <cell r="A32">
            <v>16</v>
          </cell>
        </row>
        <row r="33">
          <cell r="A33">
            <v>17</v>
          </cell>
          <cell r="B33" t="str">
            <v>Mwh - Generation Level</v>
          </cell>
          <cell r="C33" t="str">
            <v>E1</v>
          </cell>
          <cell r="D33">
            <v>0.32126281919683197</v>
          </cell>
          <cell r="E33">
            <v>8.8203588897572561E-3</v>
          </cell>
          <cell r="F33">
            <v>0.32168587793343462</v>
          </cell>
          <cell r="G33">
            <v>4.6609787855453513E-2</v>
          </cell>
          <cell r="H33">
            <v>0.29936352885518552</v>
          </cell>
          <cell r="I33">
            <v>1.8171962869716705E-3</v>
          </cell>
          <cell r="J33">
            <v>4.4043098236546177E-4</v>
          </cell>
          <cell r="L33">
            <v>1</v>
          </cell>
        </row>
        <row r="34">
          <cell r="A34">
            <v>18</v>
          </cell>
        </row>
        <row r="35">
          <cell r="A35">
            <v>19</v>
          </cell>
          <cell r="B35" t="str">
            <v>Customer Count - Total</v>
          </cell>
          <cell r="C35" t="str">
            <v>C1</v>
          </cell>
          <cell r="D35">
            <v>0.88325265149294085</v>
          </cell>
          <cell r="E35">
            <v>5.6037576141725685E-2</v>
          </cell>
          <cell r="F35">
            <v>5.4380651610932827E-2</v>
          </cell>
          <cell r="G35">
            <v>3.766391627746687E-4</v>
          </cell>
          <cell r="H35">
            <v>8.3817502317571924E-5</v>
          </cell>
          <cell r="I35">
            <v>2.0339234253371318E-3</v>
          </cell>
          <cell r="J35">
            <v>3.8347406639713164E-3</v>
          </cell>
          <cell r="L35">
            <v>1</v>
          </cell>
        </row>
        <row r="36">
          <cell r="A36">
            <v>20</v>
          </cell>
          <cell r="B36" t="str">
            <v>Customer Count - Secondary Volt</v>
          </cell>
          <cell r="C36" t="str">
            <v>C2</v>
          </cell>
          <cell r="D36">
            <v>0.88887847066979697</v>
          </cell>
          <cell r="E36">
            <v>5.6394503765944855E-2</v>
          </cell>
          <cell r="F36">
            <v>5.4727025564258187E-2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1</v>
          </cell>
        </row>
        <row r="37">
          <cell r="A37">
            <v>21</v>
          </cell>
          <cell r="B37" t="str">
            <v>Customer Count - Overhead Dist</v>
          </cell>
          <cell r="C37" t="str">
            <v>C3</v>
          </cell>
          <cell r="D37">
            <v>0.78186058993725782</v>
          </cell>
          <cell r="E37">
            <v>9.2821535479851475E-2</v>
          </cell>
          <cell r="F37">
            <v>0.12442735115013</v>
          </cell>
          <cell r="G37">
            <v>8.9052343276073485E-4</v>
          </cell>
          <cell r="H37">
            <v>0</v>
          </cell>
          <cell r="I37">
            <v>0</v>
          </cell>
          <cell r="J37">
            <v>0</v>
          </cell>
          <cell r="L37">
            <v>1</v>
          </cell>
        </row>
        <row r="38">
          <cell r="A38">
            <v>22</v>
          </cell>
          <cell r="B38" t="str">
            <v>Customer Count - Res/Comm Dist</v>
          </cell>
          <cell r="C38" t="str">
            <v>C4</v>
          </cell>
          <cell r="D38">
            <v>0.88854167948345852</v>
          </cell>
          <cell r="E38">
            <v>5.6373136197201752E-2</v>
          </cell>
          <cell r="F38">
            <v>5.4706289793877039E-2</v>
          </cell>
          <cell r="G38">
            <v>3.78894525462653E-4</v>
          </cell>
          <cell r="H38">
            <v>0</v>
          </cell>
          <cell r="I38">
            <v>0</v>
          </cell>
          <cell r="J38">
            <v>0</v>
          </cell>
          <cell r="L38">
            <v>1</v>
          </cell>
        </row>
        <row r="39">
          <cell r="A39">
            <v>23</v>
          </cell>
        </row>
        <row r="40">
          <cell r="A40">
            <v>24</v>
          </cell>
          <cell r="B40" t="str">
            <v>Dist Land, Struct, Station Eqpt</v>
          </cell>
          <cell r="C40" t="str">
            <v>A360-2</v>
          </cell>
          <cell r="D40">
            <v>0.5837623306353088</v>
          </cell>
          <cell r="E40">
            <v>7.9640651512178327E-3</v>
          </cell>
          <cell r="F40">
            <v>0.36788348967776363</v>
          </cell>
          <cell r="G40">
            <v>4.0390114535709752E-2</v>
          </cell>
          <cell r="H40">
            <v>0</v>
          </cell>
          <cell r="I40">
            <v>0</v>
          </cell>
          <cell r="J40">
            <v>0</v>
          </cell>
          <cell r="L40">
            <v>1</v>
          </cell>
        </row>
        <row r="41">
          <cell r="A41">
            <v>25</v>
          </cell>
          <cell r="B41" t="str">
            <v>Dist Poles, Towers, Fixtures</v>
          </cell>
          <cell r="C41" t="str">
            <v>A364</v>
          </cell>
          <cell r="D41">
            <v>0.59862654096766221</v>
          </cell>
          <cell r="E41">
            <v>8.1288580605892655E-3</v>
          </cell>
          <cell r="F41">
            <v>0.35717736751323986</v>
          </cell>
          <cell r="G41">
            <v>3.6067233458508693E-2</v>
          </cell>
          <cell r="H41">
            <v>0</v>
          </cell>
          <cell r="I41">
            <v>0</v>
          </cell>
          <cell r="J41">
            <v>0</v>
          </cell>
          <cell r="L41">
            <v>1</v>
          </cell>
        </row>
        <row r="42">
          <cell r="A42">
            <v>26</v>
          </cell>
          <cell r="B42" t="str">
            <v>Dist OH Lines &amp; Devices</v>
          </cell>
          <cell r="C42" t="str">
            <v>A365</v>
          </cell>
          <cell r="D42">
            <v>0.59828068783771926</v>
          </cell>
          <cell r="E42">
            <v>8.1241616583907043E-3</v>
          </cell>
          <cell r="F42">
            <v>0.35697101029042189</v>
          </cell>
          <cell r="G42">
            <v>3.6624140213468104E-2</v>
          </cell>
          <cell r="H42">
            <v>0</v>
          </cell>
          <cell r="I42">
            <v>0</v>
          </cell>
          <cell r="J42">
            <v>0</v>
          </cell>
          <cell r="L42">
            <v>1</v>
          </cell>
        </row>
        <row r="43">
          <cell r="A43">
            <v>27</v>
          </cell>
          <cell r="B43" t="str">
            <v>O. H. Poles and Conductors</v>
          </cell>
          <cell r="C43" t="str">
            <v>A364-5</v>
          </cell>
          <cell r="D43">
            <v>0.59849713636515944</v>
          </cell>
          <cell r="E43">
            <v>8.1271008520892359E-3</v>
          </cell>
          <cell r="F43">
            <v>0.3571001567781607</v>
          </cell>
          <cell r="G43">
            <v>3.6275606004590566E-2</v>
          </cell>
          <cell r="H43">
            <v>0</v>
          </cell>
          <cell r="I43">
            <v>0</v>
          </cell>
          <cell r="J43">
            <v>0</v>
          </cell>
          <cell r="L43">
            <v>1</v>
          </cell>
        </row>
        <row r="44">
          <cell r="A44">
            <v>28</v>
          </cell>
          <cell r="B44" t="str">
            <v>Poles, Lines, Services</v>
          </cell>
          <cell r="C44" t="str">
            <v>A364,5,9</v>
          </cell>
          <cell r="D44">
            <v>0.61023016702002486</v>
          </cell>
          <cell r="E44">
            <v>1.7358268580379064E-2</v>
          </cell>
          <cell r="F44">
            <v>0.33895174288319779</v>
          </cell>
          <cell r="G44">
            <v>3.3459821516398362E-2</v>
          </cell>
          <cell r="H44">
            <v>0</v>
          </cell>
          <cell r="I44">
            <v>0</v>
          </cell>
          <cell r="J44">
            <v>0</v>
          </cell>
          <cell r="L44">
            <v>1</v>
          </cell>
        </row>
        <row r="45">
          <cell r="A45">
            <v>29</v>
          </cell>
          <cell r="B45" t="str">
            <v>Dist UG Conduits</v>
          </cell>
          <cell r="C45" t="str">
            <v>A366</v>
          </cell>
          <cell r="D45">
            <v>0.5732175879764948</v>
          </cell>
          <cell r="E45">
            <v>1.992966144671449E-3</v>
          </cell>
          <cell r="F45">
            <v>0.39557592055816942</v>
          </cell>
          <cell r="G45">
            <v>2.9213525320664312E-2</v>
          </cell>
          <cell r="H45">
            <v>0</v>
          </cell>
          <cell r="I45">
            <v>0</v>
          </cell>
          <cell r="J45">
            <v>0</v>
          </cell>
          <cell r="L45">
            <v>1</v>
          </cell>
        </row>
        <row r="46">
          <cell r="A46">
            <v>30</v>
          </cell>
          <cell r="B46" t="str">
            <v>Dist UG Conductors &amp; Devices</v>
          </cell>
          <cell r="C46" t="str">
            <v>A367</v>
          </cell>
          <cell r="D46">
            <v>0.73935160659038512</v>
          </cell>
          <cell r="E46">
            <v>2.7489547633326593E-3</v>
          </cell>
          <cell r="F46">
            <v>0.23703051212196136</v>
          </cell>
          <cell r="G46">
            <v>2.0868926524320913E-2</v>
          </cell>
          <cell r="H46">
            <v>0</v>
          </cell>
          <cell r="I46">
            <v>0</v>
          </cell>
          <cell r="J46">
            <v>0</v>
          </cell>
          <cell r="L46">
            <v>1</v>
          </cell>
        </row>
        <row r="47">
          <cell r="A47">
            <v>31</v>
          </cell>
          <cell r="B47" t="str">
            <v>Dist UG Conduits, Conductors &amp; Devices</v>
          </cell>
          <cell r="C47" t="str">
            <v>A366-7</v>
          </cell>
          <cell r="D47">
            <v>0.70008072633221685</v>
          </cell>
          <cell r="E47">
            <v>2.5702536233272477E-3</v>
          </cell>
          <cell r="F47">
            <v>0.27450759118215667</v>
          </cell>
          <cell r="G47">
            <v>2.2841428862299389E-2</v>
          </cell>
          <cell r="H47">
            <v>0</v>
          </cell>
          <cell r="I47">
            <v>0</v>
          </cell>
          <cell r="J47">
            <v>0</v>
          </cell>
          <cell r="L47">
            <v>1.0000000000000002</v>
          </cell>
        </row>
        <row r="48">
          <cell r="A48">
            <v>32</v>
          </cell>
          <cell r="B48" t="str">
            <v>Dist Line Transformers</v>
          </cell>
          <cell r="C48" t="str">
            <v>A368</v>
          </cell>
          <cell r="D48">
            <v>0.61728032380405007</v>
          </cell>
          <cell r="E48">
            <v>8.3821611512356342E-3</v>
          </cell>
          <cell r="F48">
            <v>0.36830736024108429</v>
          </cell>
          <cell r="G48">
            <v>6.0301548036299311E-3</v>
          </cell>
          <cell r="H48">
            <v>0</v>
          </cell>
          <cell r="I48">
            <v>0</v>
          </cell>
          <cell r="J48">
            <v>0</v>
          </cell>
          <cell r="L48">
            <v>0.99999999999999978</v>
          </cell>
        </row>
        <row r="49">
          <cell r="A49">
            <v>33</v>
          </cell>
          <cell r="B49" t="str">
            <v>Distribution - Services</v>
          </cell>
          <cell r="C49" t="str">
            <v>A369</v>
          </cell>
          <cell r="D49">
            <v>0.74965316377439373</v>
          </cell>
          <cell r="E49">
            <v>0.12705175750744446</v>
          </cell>
          <cell r="F49">
            <v>0.12329507871816184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L49">
            <v>1</v>
          </cell>
        </row>
        <row r="50">
          <cell r="A50">
            <v>34</v>
          </cell>
        </row>
        <row r="51">
          <cell r="A51">
            <v>35</v>
          </cell>
          <cell r="B51" t="str">
            <v>Metering excl Transformers</v>
          </cell>
          <cell r="C51" t="str">
            <v>A370M</v>
          </cell>
          <cell r="D51">
            <v>0</v>
          </cell>
          <cell r="E51">
            <v>8.0938891137191417E-3</v>
          </cell>
          <cell r="F51">
            <v>0.81424524484014571</v>
          </cell>
          <cell r="G51">
            <v>0.13051396195872117</v>
          </cell>
          <cell r="H51">
            <v>4.7146904087414003E-2</v>
          </cell>
          <cell r="I51">
            <v>0</v>
          </cell>
          <cell r="J51">
            <v>0</v>
          </cell>
          <cell r="L51">
            <v>1</v>
          </cell>
        </row>
        <row r="52">
          <cell r="A52">
            <v>36</v>
          </cell>
          <cell r="B52" t="str">
            <v>Metering-Transformers</v>
          </cell>
          <cell r="C52" t="str">
            <v>A370T</v>
          </cell>
          <cell r="D52">
            <v>0</v>
          </cell>
          <cell r="E52">
            <v>0</v>
          </cell>
          <cell r="F52">
            <v>2.4267946170118685E-2</v>
          </cell>
          <cell r="G52">
            <v>4.6211687952085745E-2</v>
          </cell>
          <cell r="H52">
            <v>0.92952036587779563</v>
          </cell>
          <cell r="I52">
            <v>0</v>
          </cell>
          <cell r="J52">
            <v>0</v>
          </cell>
          <cell r="L52">
            <v>1</v>
          </cell>
        </row>
        <row r="53">
          <cell r="A53">
            <v>37</v>
          </cell>
          <cell r="B53" t="str">
            <v>Metering (AMS) excl Transformers</v>
          </cell>
          <cell r="C53" t="str">
            <v>A370M A</v>
          </cell>
          <cell r="D53">
            <v>0.89005844646165644</v>
          </cell>
          <cell r="E53">
            <v>5.6454866665724163E-2</v>
          </cell>
          <cell r="F53">
            <v>5.3340960409890122E-2</v>
          </cell>
          <cell r="G53">
            <v>1.4572646272936968E-4</v>
          </cell>
          <cell r="H53">
            <v>0</v>
          </cell>
          <cell r="I53">
            <v>0</v>
          </cell>
          <cell r="J53">
            <v>0</v>
          </cell>
          <cell r="L53">
            <v>1.0000000000000002</v>
          </cell>
        </row>
        <row r="54">
          <cell r="A54">
            <v>38</v>
          </cell>
          <cell r="B54" t="str">
            <v>Metering (AMS) -Transformers</v>
          </cell>
          <cell r="C54" t="str">
            <v>A370T A</v>
          </cell>
          <cell r="D54">
            <v>4.1000000000000002E-2</v>
          </cell>
          <cell r="E54">
            <v>5.4199999999999998E-2</v>
          </cell>
          <cell r="F54">
            <v>0.89800000000000002</v>
          </cell>
          <cell r="G54">
            <v>6.7999999999999996E-3</v>
          </cell>
          <cell r="H54">
            <v>0</v>
          </cell>
          <cell r="I54">
            <v>0</v>
          </cell>
          <cell r="J54">
            <v>0</v>
          </cell>
          <cell r="L54">
            <v>1</v>
          </cell>
        </row>
        <row r="55">
          <cell r="A55">
            <v>39</v>
          </cell>
          <cell r="B55" t="str">
            <v>Lighting Plant - SLS</v>
          </cell>
          <cell r="C55" t="str">
            <v>A373S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0.99694346435694881</v>
          </cell>
          <cell r="J55">
            <v>3.0565356430512268E-3</v>
          </cell>
          <cell r="L55">
            <v>1</v>
          </cell>
        </row>
        <row r="56">
          <cell r="A56">
            <v>40</v>
          </cell>
          <cell r="B56" t="str">
            <v>Lighting Plant - MLS</v>
          </cell>
          <cell r="C56" t="str">
            <v>A373M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1</v>
          </cell>
          <cell r="L56">
            <v>1</v>
          </cell>
        </row>
        <row r="57">
          <cell r="A57">
            <v>41</v>
          </cell>
        </row>
        <row r="58">
          <cell r="A58">
            <v>42</v>
          </cell>
          <cell r="B58" t="str">
            <v>Net Transmission Plant</v>
          </cell>
          <cell r="C58" t="str">
            <v>TRANPLT</v>
          </cell>
          <cell r="D58">
            <v>0.48923817162863797</v>
          </cell>
          <cell r="E58">
            <v>6.4862542619985742E-3</v>
          </cell>
          <cell r="F58">
            <v>0.29027487196762525</v>
          </cell>
          <cell r="G58">
            <v>3.0845644993154647E-2</v>
          </cell>
          <cell r="H58">
            <v>0.18315505714858341</v>
          </cell>
          <cell r="I58">
            <v>0</v>
          </cell>
          <cell r="J58">
            <v>0</v>
          </cell>
          <cell r="L58">
            <v>0.99999999999999978</v>
          </cell>
        </row>
        <row r="59">
          <cell r="A59">
            <v>43</v>
          </cell>
          <cell r="B59" t="str">
            <v>Net Distribution Plant</v>
          </cell>
          <cell r="C59" t="str">
            <v>DISTPLT</v>
          </cell>
          <cell r="D59">
            <v>0.58179716877978338</v>
          </cell>
          <cell r="E59">
            <v>9.067198142977833E-3</v>
          </cell>
          <cell r="F59">
            <v>0.31586436652406252</v>
          </cell>
          <cell r="G59">
            <v>2.4643820254028566E-2</v>
          </cell>
          <cell r="H59">
            <v>0</v>
          </cell>
          <cell r="I59">
            <v>6.6704910121271901E-2</v>
          </cell>
          <cell r="J59">
            <v>1.9225361778760048E-3</v>
          </cell>
          <cell r="L59">
            <v>1.0000000000000002</v>
          </cell>
        </row>
        <row r="60">
          <cell r="A60">
            <v>44</v>
          </cell>
          <cell r="B60" t="str">
            <v>Net Metering Plant</v>
          </cell>
          <cell r="C60" t="str">
            <v>METPLT</v>
          </cell>
          <cell r="D60">
            <v>0.6628895542012232</v>
          </cell>
          <cell r="E60">
            <v>5.086272820189966E-2</v>
          </cell>
          <cell r="F60">
            <v>0.23155442953800903</v>
          </cell>
          <cell r="G60">
            <v>1.5377639564895742E-2</v>
          </cell>
          <cell r="H60">
            <v>3.9315648493972226E-2</v>
          </cell>
          <cell r="I60">
            <v>0</v>
          </cell>
          <cell r="J60">
            <v>0</v>
          </cell>
          <cell r="L60">
            <v>0.99999999999999978</v>
          </cell>
        </row>
        <row r="61">
          <cell r="A61">
            <v>45</v>
          </cell>
          <cell r="B61" t="str">
            <v>Net Customer Service Plant</v>
          </cell>
          <cell r="C61" t="str">
            <v>CUSTPLT</v>
          </cell>
          <cell r="D61">
            <v>0.80924815345662615</v>
          </cell>
          <cell r="E61">
            <v>5.375622711461564E-2</v>
          </cell>
          <cell r="F61">
            <v>9.1117989934050916E-2</v>
          </cell>
          <cell r="G61">
            <v>5.6404201647180944E-3</v>
          </cell>
          <cell r="H61">
            <v>6.7738448299914725E-3</v>
          </cell>
          <cell r="I61">
            <v>3.0083976156604533E-2</v>
          </cell>
          <cell r="J61">
            <v>3.3793883433932302E-3</v>
          </cell>
          <cell r="L61">
            <v>1</v>
          </cell>
        </row>
        <row r="62">
          <cell r="A62">
            <v>46</v>
          </cell>
        </row>
        <row r="63">
          <cell r="A63">
            <v>47</v>
          </cell>
          <cell r="B63" t="str">
            <v>COS excl. Revenue Related Expenses</v>
          </cell>
          <cell r="C63" t="str">
            <v>RevRel</v>
          </cell>
          <cell r="D63">
            <v>0.53323500281648895</v>
          </cell>
          <cell r="E63">
            <v>1.3441955703381416E-2</v>
          </cell>
          <cell r="F63">
            <v>0.32421911106669982</v>
          </cell>
          <cell r="G63">
            <v>3.064501071726106E-2</v>
          </cell>
          <cell r="H63">
            <v>7.1477756474435508E-2</v>
          </cell>
          <cell r="I63">
            <v>2.5486706443192477E-2</v>
          </cell>
          <cell r="J63">
            <v>1.4944567785407706E-3</v>
          </cell>
          <cell r="L63">
            <v>1.0000000000000002</v>
          </cell>
        </row>
        <row r="64">
          <cell r="A64">
            <v>48</v>
          </cell>
        </row>
        <row r="65">
          <cell r="A65">
            <v>49</v>
          </cell>
        </row>
        <row r="66">
          <cell r="A66">
            <v>50</v>
          </cell>
          <cell r="B66" t="str">
            <v>Rate Base - Transmission</v>
          </cell>
          <cell r="C66" t="str">
            <v>TRANRB</v>
          </cell>
          <cell r="D66">
            <v>0.48923817162863809</v>
          </cell>
          <cell r="E66">
            <v>6.4862542619985751E-3</v>
          </cell>
          <cell r="F66">
            <v>0.29027487196762525</v>
          </cell>
          <cell r="G66">
            <v>3.0845644993154651E-2</v>
          </cell>
          <cell r="H66">
            <v>0.18315505714858343</v>
          </cell>
          <cell r="I66">
            <v>0</v>
          </cell>
          <cell r="J66">
            <v>0</v>
          </cell>
          <cell r="L66">
            <v>1</v>
          </cell>
        </row>
        <row r="67">
          <cell r="A67">
            <v>51</v>
          </cell>
          <cell r="B67" t="str">
            <v>Rate Base - Distribution</v>
          </cell>
          <cell r="C67" t="str">
            <v>DISTRB</v>
          </cell>
          <cell r="D67">
            <v>0.58178074624997622</v>
          </cell>
          <cell r="E67">
            <v>9.0667449178758151E-3</v>
          </cell>
          <cell r="F67">
            <v>0.31586034197821672</v>
          </cell>
          <cell r="G67">
            <v>2.4645349183000643E-2</v>
          </cell>
          <cell r="H67">
            <v>3.4706658864959101E-5</v>
          </cell>
          <cell r="I67">
            <v>6.6689902507486895E-2</v>
          </cell>
          <cell r="J67">
            <v>1.9222085045787725E-3</v>
          </cell>
          <cell r="L67">
            <v>1</v>
          </cell>
        </row>
        <row r="68">
          <cell r="A68">
            <v>52</v>
          </cell>
          <cell r="B68" t="str">
            <v>Rate Base - Metering</v>
          </cell>
          <cell r="C68" t="str">
            <v>METRB</v>
          </cell>
          <cell r="D68">
            <v>0.66291873898528164</v>
          </cell>
          <cell r="E68">
            <v>5.0861674982370347E-2</v>
          </cell>
          <cell r="F68">
            <v>0.23152909438834632</v>
          </cell>
          <cell r="G68">
            <v>1.5381499269346137E-2</v>
          </cell>
          <cell r="H68">
            <v>3.9308992374655391E-2</v>
          </cell>
          <cell r="I68">
            <v>0</v>
          </cell>
          <cell r="J68">
            <v>0</v>
          </cell>
          <cell r="L68">
            <v>0.99999999999999989</v>
          </cell>
        </row>
        <row r="69">
          <cell r="A69">
            <v>53</v>
          </cell>
          <cell r="B69" t="str">
            <v>Rate Base - Customer Service</v>
          </cell>
          <cell r="C69" t="str">
            <v>CUSTRB</v>
          </cell>
          <cell r="D69">
            <v>0.8092689168539613</v>
          </cell>
          <cell r="E69">
            <v>5.3749211220602097E-2</v>
          </cell>
          <cell r="F69">
            <v>9.1176512842478602E-2</v>
          </cell>
          <cell r="G69">
            <v>5.6394386652947248E-3</v>
          </cell>
          <cell r="H69">
            <v>6.76504463346966E-3</v>
          </cell>
          <cell r="I69">
            <v>3.0023665876431006E-2</v>
          </cell>
          <cell r="J69">
            <v>3.3772099077627143E-3</v>
          </cell>
          <cell r="L69">
            <v>1</v>
          </cell>
        </row>
        <row r="70">
          <cell r="A70">
            <v>54</v>
          </cell>
        </row>
        <row r="71">
          <cell r="A71">
            <v>55</v>
          </cell>
          <cell r="B71" t="str">
            <v>Street Lighting Oper Exp</v>
          </cell>
          <cell r="C71" t="str">
            <v>A585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0.77576590418214142</v>
          </cell>
          <cell r="J71">
            <v>0.22423409581785861</v>
          </cell>
          <cell r="L71">
            <v>1</v>
          </cell>
        </row>
        <row r="72">
          <cell r="A72">
            <v>56</v>
          </cell>
          <cell r="B72" t="str">
            <v>Street Lighting Maint Exp</v>
          </cell>
          <cell r="C72" t="str">
            <v>A596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0.77576590418214131</v>
          </cell>
          <cell r="J72">
            <v>0.22423409581785861</v>
          </cell>
          <cell r="L72">
            <v>0.99999999999999989</v>
          </cell>
        </row>
        <row r="73">
          <cell r="A73">
            <v>57</v>
          </cell>
          <cell r="B73" t="str">
            <v>Customer Installation Expense</v>
          </cell>
          <cell r="C73" t="str">
            <v>A587</v>
          </cell>
          <cell r="D73">
            <v>0.88854167948345864</v>
          </cell>
          <cell r="E73">
            <v>5.6373136197201759E-2</v>
          </cell>
          <cell r="F73">
            <v>5.4706289793877046E-2</v>
          </cell>
          <cell r="G73">
            <v>3.7889452546265305E-4</v>
          </cell>
          <cell r="H73">
            <v>0</v>
          </cell>
          <cell r="I73">
            <v>0</v>
          </cell>
          <cell r="J73">
            <v>0</v>
          </cell>
          <cell r="L73">
            <v>1</v>
          </cell>
        </row>
        <row r="74">
          <cell r="A74">
            <v>58</v>
          </cell>
        </row>
        <row r="75">
          <cell r="A75">
            <v>59</v>
          </cell>
          <cell r="B75" t="str">
            <v>Dist Operation Expense Accts 581-7</v>
          </cell>
          <cell r="C75" t="str">
            <v>A581-7</v>
          </cell>
          <cell r="D75">
            <v>0.63482627684878512</v>
          </cell>
          <cell r="E75">
            <v>1.4901663645934664E-2</v>
          </cell>
          <cell r="F75">
            <v>0.31636252114673297</v>
          </cell>
          <cell r="G75">
            <v>3.2377949773620643E-2</v>
          </cell>
          <cell r="H75">
            <v>0</v>
          </cell>
          <cell r="I75">
            <v>1.1881542034205541E-3</v>
          </cell>
          <cell r="J75">
            <v>3.434343815059477E-4</v>
          </cell>
          <cell r="L75">
            <v>0.99999999999999989</v>
          </cell>
        </row>
        <row r="76">
          <cell r="A76">
            <v>60</v>
          </cell>
          <cell r="B76" t="str">
            <v>Dist Maintenance Exp Accts 591-7</v>
          </cell>
          <cell r="C76" t="str">
            <v>A591-7</v>
          </cell>
          <cell r="D76">
            <v>0.59724872812910923</v>
          </cell>
          <cell r="E76">
            <v>7.2960355510138858E-3</v>
          </cell>
          <cell r="F76">
            <v>0.34105878785467808</v>
          </cell>
          <cell r="G76">
            <v>3.3267389687932504E-2</v>
          </cell>
          <cell r="H76">
            <v>0</v>
          </cell>
          <cell r="I76">
            <v>1.6391203386863576E-2</v>
          </cell>
          <cell r="J76">
            <v>4.7378553904026911E-3</v>
          </cell>
          <cell r="L76">
            <v>1</v>
          </cell>
        </row>
        <row r="77">
          <cell r="A77">
            <v>61</v>
          </cell>
          <cell r="B77" t="str">
            <v>Meter Oper Exp ex Transfmers</v>
          </cell>
          <cell r="C77" t="str">
            <v>A586M</v>
          </cell>
          <cell r="D77">
            <v>0.74425302773482149</v>
          </cell>
          <cell r="E77">
            <v>4.8532586269373887E-2</v>
          </cell>
          <cell r="F77">
            <v>0.17798891835404909</v>
          </cell>
          <cell r="G77">
            <v>2.1502071364278001E-2</v>
          </cell>
          <cell r="H77">
            <v>7.7233962774774477E-3</v>
          </cell>
          <cell r="I77">
            <v>0</v>
          </cell>
          <cell r="J77">
            <v>0</v>
          </cell>
          <cell r="L77">
            <v>0.99999999999999978</v>
          </cell>
        </row>
        <row r="78">
          <cell r="A78">
            <v>62</v>
          </cell>
          <cell r="B78" t="str">
            <v>Meter Maint ex Transfmers</v>
          </cell>
          <cell r="C78" t="str">
            <v>A597M</v>
          </cell>
          <cell r="D78">
            <v>0.74475348700944766</v>
          </cell>
          <cell r="E78">
            <v>4.8559778528311608E-2</v>
          </cell>
          <cell r="F78">
            <v>0.17756107947699576</v>
          </cell>
          <cell r="G78">
            <v>2.1428768321281214E-2</v>
          </cell>
          <cell r="H78">
            <v>7.6968866639635699E-3</v>
          </cell>
          <cell r="I78">
            <v>0</v>
          </cell>
          <cell r="J78">
            <v>0</v>
          </cell>
          <cell r="L78">
            <v>0.99999999999999989</v>
          </cell>
        </row>
        <row r="79">
          <cell r="A79">
            <v>63</v>
          </cell>
          <cell r="B79" t="str">
            <v>Meter Oper Exp - Transfmers</v>
          </cell>
          <cell r="C79" t="str">
            <v>A586T</v>
          </cell>
          <cell r="D79">
            <v>6.0464427817531422E-3</v>
          </cell>
          <cell r="E79">
            <v>7.9931024090492755E-3</v>
          </cell>
          <cell r="F79">
            <v>0.15312089422050976</v>
          </cell>
          <cell r="G79">
            <v>4.0399480241485854E-2</v>
          </cell>
          <cell r="H79">
            <v>0.79244008034720215</v>
          </cell>
          <cell r="I79">
            <v>0</v>
          </cell>
          <cell r="J79">
            <v>0</v>
          </cell>
          <cell r="L79">
            <v>1.0000000000000002</v>
          </cell>
        </row>
        <row r="80">
          <cell r="A80">
            <v>64</v>
          </cell>
          <cell r="B80" t="str">
            <v>Meter Maint - Transfmers</v>
          </cell>
          <cell r="C80" t="str">
            <v>A597T</v>
          </cell>
          <cell r="D80">
            <v>7.5668391036176868E-4</v>
          </cell>
          <cell r="E80">
            <v>1.0002992180879967E-3</v>
          </cell>
          <cell r="F80">
            <v>4.039328731890926E-2</v>
          </cell>
          <cell r="G80">
            <v>4.5484317460535939E-2</v>
          </cell>
          <cell r="H80">
            <v>0.91236541209210498</v>
          </cell>
          <cell r="I80">
            <v>0</v>
          </cell>
          <cell r="J80">
            <v>0</v>
          </cell>
          <cell r="L80">
            <v>1</v>
          </cell>
        </row>
        <row r="81">
          <cell r="A81">
            <v>65</v>
          </cell>
        </row>
        <row r="82">
          <cell r="A82">
            <v>66</v>
          </cell>
          <cell r="B82" t="str">
            <v>Metering Reading Expense</v>
          </cell>
          <cell r="C82" t="str">
            <v>A902</v>
          </cell>
          <cell r="D82">
            <v>0.88846676448823692</v>
          </cell>
          <cell r="E82">
            <v>5.6368383248267165E-2</v>
          </cell>
          <cell r="F82">
            <v>5.4701677380601291E-2</v>
          </cell>
          <cell r="G82">
            <v>3.7886257999265432E-4</v>
          </cell>
          <cell r="H82">
            <v>8.4312302901899189E-5</v>
          </cell>
          <cell r="I82">
            <v>0</v>
          </cell>
          <cell r="J82">
            <v>0</v>
          </cell>
          <cell r="L82">
            <v>0.99999999999999989</v>
          </cell>
        </row>
        <row r="83">
          <cell r="A83">
            <v>67</v>
          </cell>
          <cell r="B83" t="str">
            <v>Customer Records&amp;Coll</v>
          </cell>
          <cell r="C83" t="str">
            <v>A903</v>
          </cell>
          <cell r="D83">
            <v>0.86856462599484641</v>
          </cell>
          <cell r="E83">
            <v>5.5296858283995665E-2</v>
          </cell>
          <cell r="F83">
            <v>6.6498719639553186E-2</v>
          </cell>
          <cell r="G83">
            <v>3.4136603776813022E-3</v>
          </cell>
          <cell r="H83">
            <v>1.1847951278926478E-3</v>
          </cell>
          <cell r="I83">
            <v>2.5742488678013025E-3</v>
          </cell>
          <cell r="J83">
            <v>2.4670917082295816E-3</v>
          </cell>
          <cell r="L83">
            <v>1.0000000000000002</v>
          </cell>
        </row>
        <row r="84">
          <cell r="A84">
            <v>68</v>
          </cell>
          <cell r="B84" t="str">
            <v>Cust Info Exp</v>
          </cell>
          <cell r="C84" t="str">
            <v>A907-10</v>
          </cell>
          <cell r="D84">
            <v>0.80429365699320132</v>
          </cell>
          <cell r="E84">
            <v>4.4079102747096983E-2</v>
          </cell>
          <cell r="F84">
            <v>0.12232535371041879</v>
          </cell>
          <cell r="G84">
            <v>7.284619891747373E-3</v>
          </cell>
          <cell r="H84">
            <v>1.7646707346807317E-2</v>
          </cell>
          <cell r="I84">
            <v>1.5147200161123287E-3</v>
          </cell>
          <cell r="J84">
            <v>2.8558392946157452E-3</v>
          </cell>
          <cell r="L84">
            <v>0.99999999999999978</v>
          </cell>
        </row>
        <row r="85">
          <cell r="A85">
            <v>69</v>
          </cell>
          <cell r="B85" t="str">
            <v>Customer Bad Debt</v>
          </cell>
          <cell r="C85" t="str">
            <v>A904</v>
          </cell>
          <cell r="D85">
            <v>0.33135199124862103</v>
          </cell>
          <cell r="E85">
            <v>1.1431626433588107E-2</v>
          </cell>
          <cell r="F85">
            <v>0.6275154747745274</v>
          </cell>
          <cell r="G85">
            <v>2.0559092613196113E-2</v>
          </cell>
          <cell r="H85">
            <v>0</v>
          </cell>
          <cell r="I85">
            <v>8.041600481112441E-3</v>
          </cell>
          <cell r="J85">
            <v>1.1002144489547861E-3</v>
          </cell>
          <cell r="L85">
            <v>0.99999999999999989</v>
          </cell>
        </row>
        <row r="86">
          <cell r="A86">
            <v>70</v>
          </cell>
          <cell r="B86" t="str">
            <v>City Franchise</v>
          </cell>
          <cell r="C86" t="str">
            <v>FRAN</v>
          </cell>
          <cell r="D86">
            <v>0.35627529681152814</v>
          </cell>
          <cell r="E86">
            <v>1.1197178988542705E-2</v>
          </cell>
          <cell r="F86">
            <v>0.44718902050222326</v>
          </cell>
          <cell r="G86">
            <v>5.6210922442086836E-2</v>
          </cell>
          <cell r="H86">
            <v>0.12666257463389363</v>
          </cell>
          <cell r="I86">
            <v>1.8091966722175138E-3</v>
          </cell>
          <cell r="J86">
            <v>6.5580994950787405E-4</v>
          </cell>
          <cell r="L86">
            <v>0.99999999999999989</v>
          </cell>
        </row>
        <row r="87">
          <cell r="A87">
            <v>71</v>
          </cell>
        </row>
        <row r="88">
          <cell r="A88">
            <v>72</v>
          </cell>
          <cell r="B88" t="str">
            <v>O&amp;M excl A&amp;G - Tran</v>
          </cell>
          <cell r="C88" t="str">
            <v>TOMXAG</v>
          </cell>
          <cell r="D88">
            <v>0.46650891617477341</v>
          </cell>
          <cell r="E88">
            <v>8.7828437797156846E-3</v>
          </cell>
          <cell r="F88">
            <v>0.34065970058582284</v>
          </cell>
          <cell r="G88">
            <v>3.4843616131985757E-2</v>
          </cell>
          <cell r="H88">
            <v>0.14920492332770227</v>
          </cell>
          <cell r="I88">
            <v>0</v>
          </cell>
          <cell r="J88">
            <v>0</v>
          </cell>
          <cell r="L88">
            <v>1</v>
          </cell>
        </row>
        <row r="89">
          <cell r="A89">
            <v>73</v>
          </cell>
          <cell r="B89" t="str">
            <v>O&amp;M excl A&amp;G - Dist</v>
          </cell>
          <cell r="C89" t="str">
            <v>DOMXAG</v>
          </cell>
          <cell r="D89">
            <v>0.62184873573560284</v>
          </cell>
          <cell r="E89">
            <v>1.2098750851067794E-2</v>
          </cell>
          <cell r="F89">
            <v>0.31848817056471967</v>
          </cell>
          <cell r="G89">
            <v>2.9130225548991088E-2</v>
          </cell>
          <cell r="H89">
            <v>0</v>
          </cell>
          <cell r="I89">
            <v>1.5763740393668693E-2</v>
          </cell>
          <cell r="J89">
            <v>2.6703769059498632E-3</v>
          </cell>
          <cell r="L89">
            <v>1</v>
          </cell>
        </row>
        <row r="90">
          <cell r="A90">
            <v>74</v>
          </cell>
          <cell r="B90" t="str">
            <v>O&amp;M excl A&amp;G - Metering</v>
          </cell>
          <cell r="C90" t="str">
            <v>MOMXAG</v>
          </cell>
          <cell r="D90">
            <v>0.72083463589835717</v>
          </cell>
          <cell r="E90">
            <v>4.946914164081255E-2</v>
          </cell>
          <cell r="F90">
            <v>0.18023269863203184</v>
          </cell>
          <cell r="G90">
            <v>2.7664108423228848E-2</v>
          </cell>
          <cell r="H90">
            <v>2.179941540556956E-2</v>
          </cell>
          <cell r="I90">
            <v>0</v>
          </cell>
          <cell r="J90">
            <v>0</v>
          </cell>
          <cell r="L90">
            <v>0.99999999999999989</v>
          </cell>
        </row>
        <row r="91">
          <cell r="A91">
            <v>75</v>
          </cell>
          <cell r="B91" t="str">
            <v>O&amp;M excl A&amp;G - Cust Serv</v>
          </cell>
          <cell r="C91" t="str">
            <v>CUOMXAG</v>
          </cell>
          <cell r="D91">
            <v>0.80924815345662604</v>
          </cell>
          <cell r="E91">
            <v>5.3756227114615647E-2</v>
          </cell>
          <cell r="F91">
            <v>9.1117989934050916E-2</v>
          </cell>
          <cell r="G91">
            <v>5.6404201647180926E-3</v>
          </cell>
          <cell r="H91">
            <v>6.7738448299914699E-3</v>
          </cell>
          <cell r="I91">
            <v>3.008397615660453E-2</v>
          </cell>
          <cell r="J91">
            <v>3.3793883433932306E-3</v>
          </cell>
          <cell r="L91">
            <v>1</v>
          </cell>
        </row>
        <row r="92">
          <cell r="A92">
            <v>76</v>
          </cell>
        </row>
        <row r="93">
          <cell r="A93">
            <v>77</v>
          </cell>
          <cell r="B93" t="str">
            <v>Transmission O&amp;M</v>
          </cell>
          <cell r="C93" t="str">
            <v>TRAO&amp;M</v>
          </cell>
          <cell r="D93">
            <v>0.48923817162863814</v>
          </cell>
          <cell r="E93">
            <v>6.4862542619985751E-3</v>
          </cell>
          <cell r="F93">
            <v>0.29027487196762525</v>
          </cell>
          <cell r="G93">
            <v>3.0845644993154654E-2</v>
          </cell>
          <cell r="H93">
            <v>0.18315505714858346</v>
          </cell>
          <cell r="I93">
            <v>0</v>
          </cell>
          <cell r="J93">
            <v>0</v>
          </cell>
          <cell r="L93">
            <v>1</v>
          </cell>
        </row>
        <row r="94">
          <cell r="A94">
            <v>78</v>
          </cell>
          <cell r="B94" t="str">
            <v>Distribution O&amp;M</v>
          </cell>
          <cell r="C94" t="str">
            <v>DISO&amp;M</v>
          </cell>
          <cell r="D94">
            <v>0.51189186199232284</v>
          </cell>
          <cell r="E94">
            <v>7.1379679833972354E-3</v>
          </cell>
          <cell r="F94">
            <v>0.29873319883343707</v>
          </cell>
          <cell r="G94">
            <v>3.1151967908837713E-2</v>
          </cell>
          <cell r="H94">
            <v>0.14773482916646904</v>
          </cell>
          <cell r="I94">
            <v>2.8224353676687382E-3</v>
          </cell>
          <cell r="J94">
            <v>5.2773874786736952E-4</v>
          </cell>
          <cell r="L94">
            <v>1</v>
          </cell>
        </row>
        <row r="95">
          <cell r="A95">
            <v>79</v>
          </cell>
          <cell r="B95" t="str">
            <v>Metering O&amp;M</v>
          </cell>
          <cell r="C95" t="str">
            <v>METO&amp;M</v>
          </cell>
          <cell r="D95">
            <v>0.72652913240226746</v>
          </cell>
          <cell r="E95">
            <v>4.8566105192319686E-2</v>
          </cell>
          <cell r="F95">
            <v>0.17630926359927965</v>
          </cell>
          <cell r="G95">
            <v>2.3794010325485043E-2</v>
          </cell>
          <cell r="H95">
            <v>2.4801488480648236E-2</v>
          </cell>
          <cell r="I95">
            <v>0</v>
          </cell>
          <cell r="J95">
            <v>0</v>
          </cell>
          <cell r="L95">
            <v>1.0000000000000002</v>
          </cell>
        </row>
        <row r="96">
          <cell r="A96">
            <v>80</v>
          </cell>
          <cell r="B96" t="str">
            <v>Customer Service O&amp;M</v>
          </cell>
          <cell r="C96" t="str">
            <v>CUSO&amp;M</v>
          </cell>
          <cell r="D96">
            <v>0.81318200617435499</v>
          </cell>
          <cell r="E96">
            <v>5.2426989259795886E-2</v>
          </cell>
          <cell r="F96">
            <v>0.10220579501006014</v>
          </cell>
          <cell r="G96">
            <v>5.4544643641447031E-3</v>
          </cell>
          <cell r="H96">
            <v>5.1065513497803861E-3</v>
          </cell>
          <cell r="I96">
            <v>1.865753395457008E-2</v>
          </cell>
          <cell r="J96">
            <v>2.9666598872937575E-3</v>
          </cell>
          <cell r="L96">
            <v>0.99999999999999978</v>
          </cell>
        </row>
        <row r="97">
          <cell r="A97">
            <v>81</v>
          </cell>
        </row>
        <row r="98">
          <cell r="A98">
            <v>82</v>
          </cell>
          <cell r="B98" t="str">
            <v>Taxable Income - Transmission</v>
          </cell>
          <cell r="C98" t="str">
            <v>TTXINC</v>
          </cell>
          <cell r="D98">
            <v>0.48923817162863797</v>
          </cell>
          <cell r="E98">
            <v>6.4862542619985751E-3</v>
          </cell>
          <cell r="F98">
            <v>0.2902748719676253</v>
          </cell>
          <cell r="G98">
            <v>3.0845644993154661E-2</v>
          </cell>
          <cell r="H98">
            <v>0.18315505714858343</v>
          </cell>
          <cell r="I98">
            <v>0</v>
          </cell>
          <cell r="J98">
            <v>0</v>
          </cell>
          <cell r="L98">
            <v>1</v>
          </cell>
        </row>
        <row r="99">
          <cell r="A99">
            <v>83</v>
          </cell>
          <cell r="B99" t="str">
            <v>Taxable Income - Distribution</v>
          </cell>
          <cell r="C99" t="str">
            <v>DTXINC</v>
          </cell>
          <cell r="D99">
            <v>0.58178047606744621</v>
          </cell>
          <cell r="E99">
            <v>9.066737461442112E-3</v>
          </cell>
          <cell r="F99">
            <v>0.31586027576661641</v>
          </cell>
          <cell r="G99">
            <v>2.464537433685348E-2</v>
          </cell>
          <cell r="H99">
            <v>3.527765085047705E-5</v>
          </cell>
          <cell r="I99">
            <v>6.6689655603075076E-2</v>
          </cell>
          <cell r="J99">
            <v>1.922203113716249E-3</v>
          </cell>
          <cell r="L99">
            <v>0.99999999999999989</v>
          </cell>
        </row>
        <row r="100">
          <cell r="A100">
            <v>84</v>
          </cell>
          <cell r="B100" t="str">
            <v>Taxable Income - Metering</v>
          </cell>
          <cell r="C100" t="str">
            <v>MTXINC</v>
          </cell>
          <cell r="D100">
            <v>0.66291900756938349</v>
          </cell>
          <cell r="E100">
            <v>5.0861665289716106E-2</v>
          </cell>
          <cell r="F100">
            <v>0.23152886123197264</v>
          </cell>
          <cell r="G100">
            <v>1.5381534789747835E-2</v>
          </cell>
          <cell r="H100">
            <v>3.9308931119179769E-2</v>
          </cell>
          <cell r="I100">
            <v>0</v>
          </cell>
          <cell r="J100">
            <v>0</v>
          </cell>
          <cell r="L100">
            <v>0.99999999999999978</v>
          </cell>
        </row>
        <row r="101">
          <cell r="A101">
            <v>85</v>
          </cell>
          <cell r="B101" t="str">
            <v>Taxable Income - Customer Service</v>
          </cell>
          <cell r="C101" t="str">
            <v>CUTXINC</v>
          </cell>
          <cell r="D101">
            <v>0.8092690585505975</v>
          </cell>
          <cell r="E101">
            <v>5.3749163341704195E-2</v>
          </cell>
          <cell r="F101">
            <v>9.1176912223135231E-2</v>
          </cell>
          <cell r="G101">
            <v>5.6394319672017105E-3</v>
          </cell>
          <cell r="H101">
            <v>6.764984577871609E-3</v>
          </cell>
          <cell r="I101">
            <v>3.0023254298128681E-2</v>
          </cell>
          <cell r="J101">
            <v>3.3771950413612334E-3</v>
          </cell>
          <cell r="L101">
            <v>1</v>
          </cell>
        </row>
        <row r="102">
          <cell r="A102">
            <v>86</v>
          </cell>
        </row>
        <row r="103">
          <cell r="A103">
            <v>87</v>
          </cell>
          <cell r="B103" t="str">
            <v>Total Cost of Service - Transmission</v>
          </cell>
          <cell r="C103" t="str">
            <v>TRACOS</v>
          </cell>
          <cell r="D103">
            <v>0.48923817162863803</v>
          </cell>
          <cell r="E103">
            <v>6.4862542619985751E-3</v>
          </cell>
          <cell r="F103">
            <v>0.29027487196762525</v>
          </cell>
          <cell r="G103">
            <v>3.0845644993154651E-2</v>
          </cell>
          <cell r="H103">
            <v>0.18315505714858341</v>
          </cell>
          <cell r="I103">
            <v>0</v>
          </cell>
          <cell r="J103">
            <v>0</v>
          </cell>
          <cell r="L103">
            <v>0.99999999999999989</v>
          </cell>
        </row>
        <row r="104">
          <cell r="A104">
            <v>88</v>
          </cell>
          <cell r="B104" t="str">
            <v>Total Cost of Service - Distribution</v>
          </cell>
          <cell r="C104" t="str">
            <v>DISCOS</v>
          </cell>
          <cell r="D104">
            <v>0.52784363357513286</v>
          </cell>
          <cell r="E104">
            <v>8.1763956080859457E-3</v>
          </cell>
          <cell r="F104">
            <v>0.31196166975673384</v>
          </cell>
          <cell r="G104">
            <v>3.0905116942003184E-2</v>
          </cell>
          <cell r="H104">
            <v>9.5401482729165127E-2</v>
          </cell>
          <cell r="I104">
            <v>2.4715544000287294E-2</v>
          </cell>
          <cell r="J104">
            <v>9.9615738859176175E-4</v>
          </cell>
          <cell r="L104">
            <v>1</v>
          </cell>
        </row>
        <row r="105">
          <cell r="A105">
            <v>89</v>
          </cell>
          <cell r="B105" t="str">
            <v>Total Cost of Service - Metering</v>
          </cell>
          <cell r="C105" t="str">
            <v>METCOS</v>
          </cell>
          <cell r="D105">
            <v>0.71129125247747904</v>
          </cell>
          <cell r="E105">
            <v>4.9138092012267827E-2</v>
          </cell>
          <cell r="F105">
            <v>0.19154688100947651</v>
          </cell>
          <cell r="G105">
            <v>2.2553935153571465E-2</v>
          </cell>
          <cell r="H105">
            <v>2.5469839347205151E-2</v>
          </cell>
          <cell r="I105">
            <v>0</v>
          </cell>
          <cell r="J105">
            <v>0</v>
          </cell>
          <cell r="L105">
            <v>1</v>
          </cell>
        </row>
        <row r="106">
          <cell r="A106">
            <v>90</v>
          </cell>
          <cell r="B106" t="str">
            <v>Total Cost of Service - Cust Serv</v>
          </cell>
          <cell r="C106" t="str">
            <v>CUSCOS</v>
          </cell>
          <cell r="D106">
            <v>0.81162190802986511</v>
          </cell>
          <cell r="E106">
            <v>5.2954142068934902E-2</v>
          </cell>
          <cell r="F106">
            <v>9.7808562737588756E-2</v>
          </cell>
          <cell r="G106">
            <v>5.5282112276518738E-3</v>
          </cell>
          <cell r="H106">
            <v>5.7677711898304661E-3</v>
          </cell>
          <cell r="I106">
            <v>2.318906387107535E-2</v>
          </cell>
          <cell r="J106">
            <v>3.1303408750534291E-3</v>
          </cell>
          <cell r="L106">
            <v>1</v>
          </cell>
        </row>
        <row r="107">
          <cell r="A107">
            <v>91</v>
          </cell>
          <cell r="B107" t="str">
            <v>Total Cost of Service - All Functions</v>
          </cell>
          <cell r="C107" t="str">
            <v>TOTCOS</v>
          </cell>
          <cell r="D107">
            <v>0.53179048371822746</v>
          </cell>
          <cell r="E107">
            <v>9.9930877114793072E-3</v>
          </cell>
          <cell r="F107">
            <v>0.29988421358691264</v>
          </cell>
          <cell r="G107">
            <v>3.0126948852046954E-2</v>
          </cell>
          <cell r="H107">
            <v>0.10812591770370744</v>
          </cell>
          <cell r="I107">
            <v>1.9258388555153244E-2</v>
          </cell>
          <cell r="J107">
            <v>8.2095987247297994E-4</v>
          </cell>
          <cell r="L107">
            <v>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 - II-I-1"/>
      <sheetName val="WP 1-A"/>
      <sheetName val="WP II-I-1.1"/>
      <sheetName val="WP II-I-1.2"/>
      <sheetName val="WP - II-I-TRAN"/>
      <sheetName val="WP - II-I-DIST"/>
      <sheetName val="WP - II-I-MET"/>
      <sheetName val="WP - II-I-TDCS"/>
      <sheetName val="WP - II-I-Total"/>
      <sheetName val="WP - II-I-Summary"/>
      <sheetName val="WP - II-I-2 Class Factors"/>
      <sheetName val="WP - II-I-2 Class Ratios"/>
      <sheetName val="WP - II-I-2 Class Rationale"/>
      <sheetName val="WP - Current"/>
      <sheetName val="WP - Curr Oth Rev"/>
      <sheetName val="WP - Oth Chgs"/>
      <sheetName val="WP - Summ"/>
      <sheetName val="WP - Wt Fact"/>
      <sheetName val="WP - Accts. 585_596"/>
      <sheetName val="WP - Accts. 586_597"/>
      <sheetName val="WP - Acct. 587"/>
      <sheetName val="WP - Acct. 902"/>
      <sheetName val="WP - Acct. 903"/>
      <sheetName val="WP - Acct. 903_IT"/>
      <sheetName val="WP - Accts. 907-10"/>
      <sheetName val="2018 CEHE OM Expense by FERC"/>
      <sheetName val="WP - Acct. 364"/>
      <sheetName val="WP - Acct. 365"/>
      <sheetName val="WP - Acct. 366"/>
      <sheetName val="WP - Acct. 367"/>
      <sheetName val="WP - Acct. 368"/>
      <sheetName val="WP - Acct. 369"/>
      <sheetName val="WP - Acct. 370"/>
      <sheetName val="WP - Acct. 373"/>
      <sheetName val="WP - Cust by Meter Type"/>
      <sheetName val="Meter_Invest"/>
      <sheetName val="Meter_M&amp;S"/>
      <sheetName val="Met_Alloc"/>
      <sheetName val="WP - II-I-MET Non IDR"/>
      <sheetName val="WP - II-I-MET IDR"/>
      <sheetName val="WP - Avg_4CP"/>
      <sheetName val="WP - Dist_4CP"/>
      <sheetName val="WP - A&amp;E_4CP"/>
      <sheetName val="WP - Mwh"/>
      <sheetName val="WP - Customer Count"/>
      <sheetName val="WP - UG"/>
      <sheetName val="WP - Franchise"/>
      <sheetName val="WP - IDR Sep"/>
      <sheetName val="WP - Cust_Chg"/>
      <sheetName val="WP - CMC"/>
      <sheetName val="WP - Lighting_Rev"/>
      <sheetName val="III-A-1"/>
      <sheetName val="III-A TCOS Calculation"/>
      <sheetName val="II-H-1.3"/>
      <sheetName val="IV-J-1-Revenue Summary"/>
      <sheetName val="IV-J-5"/>
      <sheetName val="IV-J-7 Proof of Revenue Summary"/>
      <sheetName val="IV-J-7 Rate Design Summary"/>
      <sheetName val="IV-J-7 Residential"/>
      <sheetName val="IV-J-7 Secondary =&lt;10"/>
      <sheetName val="IV-J-7 Secondary &gt;10"/>
      <sheetName val="IV-J-7 Primary"/>
      <sheetName val="IV-J-7 Transmission"/>
      <sheetName val="IV-J-7 TCRF"/>
      <sheetName val="IV-J-7 TC2"/>
      <sheetName val="IV-J-7 TC3"/>
      <sheetName val="IV-J-7 TC5"/>
      <sheetName val="IV-J-7 SRC"/>
      <sheetName val="IV-J-7 ADFIT"/>
      <sheetName val="IV-J-7 EECRF"/>
      <sheetName val="IV-J-7 Nuclear Decom Fee"/>
      <sheetName val="IV-J-7 DCRF"/>
      <sheetName val="IV-J-7 C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23658-F225-4D97-9609-E656508BAC07}">
  <dimension ref="A1:N46"/>
  <sheetViews>
    <sheetView tabSelected="1" zoomScaleNormal="100" zoomScaleSheetLayoutView="100" workbookViewId="0">
      <pane ySplit="10" topLeftCell="A11" activePane="bottomLeft" state="frozen"/>
      <selection activeCell="E545" sqref="E545"/>
      <selection pane="bottomLeft" activeCell="O24" sqref="O24"/>
    </sheetView>
  </sheetViews>
  <sheetFormatPr defaultColWidth="9.140625" defaultRowHeight="11.25" x14ac:dyDescent="0.2"/>
  <cols>
    <col min="1" max="1" width="6.5703125" style="2" customWidth="1"/>
    <col min="2" max="2" width="50.85546875" style="2" bestFit="1" customWidth="1"/>
    <col min="3" max="3" width="12.5703125" style="2" bestFit="1" customWidth="1"/>
    <col min="4" max="4" width="1.7109375" style="2" customWidth="1"/>
    <col min="5" max="5" width="12.85546875" style="2" bestFit="1" customWidth="1"/>
    <col min="6" max="6" width="11.7109375" style="2" bestFit="1" customWidth="1"/>
    <col min="7" max="7" width="12" style="2" bestFit="1" customWidth="1"/>
    <col min="8" max="8" width="12.140625" style="2" customWidth="1"/>
    <col min="9" max="9" width="11.5703125" style="2" bestFit="1" customWidth="1"/>
    <col min="10" max="10" width="11.28515625" style="2" bestFit="1" customWidth="1"/>
    <col min="11" max="11" width="10.7109375" style="2" customWidth="1"/>
    <col min="12" max="12" width="11.140625" style="2" customWidth="1"/>
    <col min="13" max="16384" width="9.140625" style="2"/>
  </cols>
  <sheetData>
    <row r="1" spans="1:14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4" x14ac:dyDescent="0.2">
      <c r="A2" s="3" t="str">
        <f>'[12]WP II-I-1.2'!$A$2</f>
        <v>PUBLIC UTILITY COMMISSION OF TEXAS</v>
      </c>
      <c r="C2" s="1"/>
      <c r="D2" s="1"/>
      <c r="E2" s="1"/>
      <c r="F2" s="1"/>
      <c r="G2" s="1"/>
      <c r="H2" s="1"/>
      <c r="I2" s="1"/>
      <c r="J2" s="1"/>
    </row>
    <row r="3" spans="1:14" x14ac:dyDescent="0.2">
      <c r="A3" s="4" t="str">
        <f>'[12]WP II-I-1.2'!$A$3</f>
        <v>CENTERPOINT ENERGY HOUSTON ELECTRIC, LLC</v>
      </c>
      <c r="C3" s="1"/>
      <c r="D3" s="1"/>
      <c r="E3" s="1"/>
      <c r="F3" s="1"/>
      <c r="G3" s="1"/>
      <c r="H3" s="1"/>
      <c r="I3" s="1"/>
      <c r="J3" s="1"/>
    </row>
    <row r="4" spans="1:14" x14ac:dyDescent="0.2">
      <c r="A4" s="3" t="s">
        <v>0</v>
      </c>
      <c r="C4" s="1"/>
      <c r="D4" s="1"/>
      <c r="E4" s="1"/>
      <c r="F4" s="1"/>
      <c r="G4" s="1"/>
      <c r="H4" s="1"/>
      <c r="I4" s="1"/>
      <c r="J4" s="1"/>
    </row>
    <row r="5" spans="1:14" x14ac:dyDescent="0.2">
      <c r="A5" s="3" t="str">
        <f>'[12]WP II-I-1.2'!$A$5</f>
        <v>TEST YEAR END DATE 12/31/2023</v>
      </c>
      <c r="C5" s="1"/>
      <c r="D5" s="1"/>
      <c r="E5" s="1"/>
      <c r="F5" s="1"/>
      <c r="G5" s="1"/>
      <c r="H5" s="1"/>
      <c r="I5" s="1"/>
      <c r="J5" s="1"/>
    </row>
    <row r="6" spans="1:14" x14ac:dyDescent="0.2">
      <c r="A6" s="3" t="str">
        <f>'[12]WP II-I-1.2'!$A$6</f>
        <v>DOCKET NO. 56211</v>
      </c>
    </row>
    <row r="7" spans="1:14" x14ac:dyDescent="0.2">
      <c r="A7" s="3" t="str">
        <f>'[12]WP II-I-1.2'!$A$7</f>
        <v>SPONSOR: J. DURLAND</v>
      </c>
    </row>
    <row r="8" spans="1:14" x14ac:dyDescent="0.2">
      <c r="A8" s="4"/>
      <c r="B8" s="5"/>
      <c r="C8" s="4"/>
      <c r="D8" s="4"/>
      <c r="E8" s="4"/>
      <c r="F8" s="4"/>
      <c r="G8" s="4"/>
      <c r="H8" s="4"/>
      <c r="I8" s="4"/>
      <c r="J8" s="4"/>
    </row>
    <row r="9" spans="1:14" ht="12" thickBot="1" x14ac:dyDescent="0.25"/>
    <row r="10" spans="1:14" ht="23.25" thickBot="1" x14ac:dyDescent="0.25">
      <c r="A10" s="6" t="s">
        <v>1</v>
      </c>
      <c r="B10" s="7" t="s">
        <v>2</v>
      </c>
      <c r="C10" s="8" t="s">
        <v>3</v>
      </c>
      <c r="D10" s="9"/>
      <c r="E10" s="10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</row>
    <row r="11" spans="1:14" x14ac:dyDescent="0.2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4" x14ac:dyDescent="0.2">
      <c r="B12" s="13" t="s">
        <v>12</v>
      </c>
    </row>
    <row r="13" spans="1:14" x14ac:dyDescent="0.2">
      <c r="A13" s="14">
        <v>1</v>
      </c>
      <c r="B13" s="15" t="s">
        <v>13</v>
      </c>
      <c r="C13" s="16">
        <v>3075173668.6155705</v>
      </c>
      <c r="D13" s="16"/>
      <c r="E13" s="16">
        <v>1658693276.1506722</v>
      </c>
      <c r="F13" s="16">
        <v>31954795.215916429</v>
      </c>
      <c r="G13" s="16">
        <v>937840765.36917806</v>
      </c>
      <c r="H13" s="16">
        <v>93612385.377831563</v>
      </c>
      <c r="I13" s="16">
        <v>281433439.35177422</v>
      </c>
      <c r="J13" s="16">
        <v>68590038.71467489</v>
      </c>
      <c r="K13" s="16">
        <v>3048968.4355235593</v>
      </c>
    </row>
    <row r="14" spans="1:14" x14ac:dyDescent="0.2">
      <c r="A14" s="14">
        <v>2</v>
      </c>
      <c r="B14" s="15" t="s">
        <v>14</v>
      </c>
      <c r="C14" s="16">
        <v>41273710.206603952</v>
      </c>
      <c r="D14" s="16"/>
      <c r="E14" s="16">
        <v>24046757.542019211</v>
      </c>
      <c r="F14" s="16">
        <v>380491.56509333116</v>
      </c>
      <c r="G14" s="16">
        <v>13033440.702283964</v>
      </c>
      <c r="H14" s="16">
        <v>1030929.6461495816</v>
      </c>
      <c r="I14" s="16">
        <v>1255.7045490322635</v>
      </c>
      <c r="J14" s="16">
        <v>2700248.7709445772</v>
      </c>
      <c r="K14" s="16">
        <v>80586.275564250769</v>
      </c>
      <c r="L14" s="17"/>
      <c r="M14" s="17"/>
      <c r="N14" s="17"/>
    </row>
    <row r="15" spans="1:14" x14ac:dyDescent="0.2">
      <c r="A15" s="14">
        <v>3</v>
      </c>
      <c r="B15" s="3" t="s">
        <v>15</v>
      </c>
      <c r="C15" s="18">
        <v>3116447378.8221745</v>
      </c>
      <c r="D15" s="19"/>
      <c r="E15" s="18">
        <v>1682740033.6926913</v>
      </c>
      <c r="F15" s="18">
        <v>32335286.78100976</v>
      </c>
      <c r="G15" s="18">
        <v>950874206.07146204</v>
      </c>
      <c r="H15" s="18">
        <v>94643315.023981139</v>
      </c>
      <c r="I15" s="18">
        <v>281434695.05632323</v>
      </c>
      <c r="J15" s="18">
        <v>71290287.48561947</v>
      </c>
      <c r="K15" s="18">
        <v>3129554.7110878099</v>
      </c>
    </row>
    <row r="16" spans="1:14" x14ac:dyDescent="0.2">
      <c r="A16" s="14">
        <v>4</v>
      </c>
      <c r="B16" s="2" t="s">
        <v>16</v>
      </c>
      <c r="C16" s="16">
        <v>2621099219.3227639</v>
      </c>
      <c r="D16" s="16"/>
      <c r="E16" s="16">
        <v>1392289894.5799932</v>
      </c>
      <c r="F16" s="16">
        <v>26902090.679937474</v>
      </c>
      <c r="G16" s="16">
        <v>796291801.53158569</v>
      </c>
      <c r="H16" s="16">
        <v>82525302.852702662</v>
      </c>
      <c r="I16" s="16">
        <v>280567559.9001314</v>
      </c>
      <c r="J16" s="16">
        <v>40315726.994510449</v>
      </c>
      <c r="K16" s="16">
        <v>2206842.7839030907</v>
      </c>
    </row>
    <row r="17" spans="1:11" x14ac:dyDescent="0.2">
      <c r="A17" s="14">
        <v>5</v>
      </c>
      <c r="B17" s="4" t="s">
        <v>17</v>
      </c>
      <c r="C17" s="18">
        <v>495348159.49941075</v>
      </c>
      <c r="D17" s="19"/>
      <c r="E17" s="18">
        <v>290450139.11269808</v>
      </c>
      <c r="F17" s="18">
        <v>5433196.1010722853</v>
      </c>
      <c r="G17" s="18">
        <v>154582404.53987634</v>
      </c>
      <c r="H17" s="18">
        <v>12118012.171278477</v>
      </c>
      <c r="I17" s="18">
        <v>867135.15619182587</v>
      </c>
      <c r="J17" s="18">
        <v>30974560.491109021</v>
      </c>
      <c r="K17" s="18">
        <v>922711.92718471913</v>
      </c>
    </row>
    <row r="18" spans="1:11" x14ac:dyDescent="0.2">
      <c r="A18" s="14">
        <v>6</v>
      </c>
      <c r="B18" s="2" t="s">
        <v>18</v>
      </c>
      <c r="C18" s="16">
        <v>7044578875.4146891</v>
      </c>
      <c r="D18" s="16"/>
      <c r="E18" s="16">
        <v>4130627872.7719893</v>
      </c>
      <c r="F18" s="16">
        <v>77268034.100053623</v>
      </c>
      <c r="G18" s="16">
        <v>2198388992.9719524</v>
      </c>
      <c r="H18" s="16">
        <v>172335943.75333098</v>
      </c>
      <c r="I18" s="16">
        <v>12331936.409356117</v>
      </c>
      <c r="J18" s="16">
        <v>440503775.63011938</v>
      </c>
      <c r="K18" s="16">
        <v>13122319.777886208</v>
      </c>
    </row>
    <row r="19" spans="1:11" x14ac:dyDescent="0.2">
      <c r="A19" s="14">
        <v>7</v>
      </c>
      <c r="B19" s="20" t="s">
        <v>19</v>
      </c>
      <c r="C19" s="21">
        <v>7.0316000000000004E-2</v>
      </c>
      <c r="D19" s="16"/>
      <c r="E19" s="21">
        <v>7.0316000000000004E-2</v>
      </c>
      <c r="F19" s="21">
        <v>7.0316000000000004E-2</v>
      </c>
      <c r="G19" s="21">
        <v>7.0316000000000004E-2</v>
      </c>
      <c r="H19" s="21">
        <v>7.0316000000000004E-2</v>
      </c>
      <c r="I19" s="21">
        <v>7.0316000000000004E-2</v>
      </c>
      <c r="J19" s="21">
        <v>7.0316000000000004E-2</v>
      </c>
      <c r="K19" s="21">
        <v>7.0316000000000004E-2</v>
      </c>
    </row>
    <row r="20" spans="1:11" x14ac:dyDescent="0.2">
      <c r="A20" s="14">
        <v>8</v>
      </c>
      <c r="B20" s="15" t="s">
        <v>20</v>
      </c>
      <c r="C20" s="22">
        <v>1</v>
      </c>
      <c r="D20" s="16"/>
      <c r="E20" s="22">
        <v>1</v>
      </c>
      <c r="F20" s="22">
        <v>1</v>
      </c>
      <c r="G20" s="22">
        <v>1</v>
      </c>
      <c r="H20" s="22">
        <v>1</v>
      </c>
      <c r="I20" s="22">
        <v>1</v>
      </c>
      <c r="J20" s="22">
        <v>1</v>
      </c>
      <c r="K20" s="22">
        <v>1</v>
      </c>
    </row>
    <row r="21" spans="1:11" x14ac:dyDescent="0.2">
      <c r="A21" s="14">
        <v>9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x14ac:dyDescent="0.2">
      <c r="A22" s="14">
        <v>10</v>
      </c>
      <c r="B22" s="15"/>
      <c r="C22" s="16"/>
      <c r="D22" s="16"/>
      <c r="E22" s="16"/>
      <c r="F22" s="16"/>
      <c r="G22" s="16"/>
      <c r="H22" s="16"/>
      <c r="I22" s="16"/>
      <c r="J22" s="16"/>
      <c r="K22" s="16"/>
    </row>
    <row r="23" spans="1:11" x14ac:dyDescent="0.2">
      <c r="A23" s="14">
        <v>11</v>
      </c>
      <c r="B23" s="13" t="s">
        <v>21</v>
      </c>
      <c r="C23" s="16"/>
      <c r="D23" s="16"/>
      <c r="E23" s="16"/>
      <c r="F23" s="16"/>
      <c r="G23" s="16"/>
      <c r="H23" s="16"/>
      <c r="I23" s="16"/>
      <c r="J23" s="16"/>
      <c r="K23" s="16"/>
    </row>
    <row r="24" spans="1:11" x14ac:dyDescent="0.2">
      <c r="A24" s="14">
        <v>12</v>
      </c>
      <c r="B24" s="15" t="s">
        <v>22</v>
      </c>
      <c r="C24" s="16">
        <v>2182601160.5575533</v>
      </c>
      <c r="D24" s="16"/>
      <c r="E24" s="16">
        <v>1105732950.0488482</v>
      </c>
      <c r="F24" s="16">
        <v>30266184.838786036</v>
      </c>
      <c r="G24" s="16">
        <v>788354825.1873039</v>
      </c>
      <c r="H24" s="16">
        <v>61150501.214933328</v>
      </c>
      <c r="I24" s="16">
        <v>121061028.47571188</v>
      </c>
      <c r="J24" s="16">
        <v>70312451.5164956</v>
      </c>
      <c r="K24" s="16">
        <v>5723219.2754742801</v>
      </c>
    </row>
    <row r="25" spans="1:11" x14ac:dyDescent="0.2">
      <c r="A25" s="14">
        <v>13</v>
      </c>
      <c r="B25" s="15" t="s">
        <v>14</v>
      </c>
      <c r="C25" s="16">
        <v>38277679.516603939</v>
      </c>
      <c r="D25" s="16"/>
      <c r="E25" s="16">
        <v>22310631.868244596</v>
      </c>
      <c r="F25" s="16">
        <v>354398.00693333079</v>
      </c>
      <c r="G25" s="16">
        <v>12079138.503924187</v>
      </c>
      <c r="H25" s="16">
        <v>955313.49382552959</v>
      </c>
      <c r="I25" s="16">
        <v>1255.7045490322635</v>
      </c>
      <c r="J25" s="16">
        <v>2502151.8280566218</v>
      </c>
      <c r="K25" s="16">
        <v>74790.111070650732</v>
      </c>
    </row>
    <row r="26" spans="1:11" x14ac:dyDescent="0.2">
      <c r="A26" s="14">
        <v>14</v>
      </c>
      <c r="B26" s="3" t="s">
        <v>15</v>
      </c>
      <c r="C26" s="18">
        <v>2220878840.0741568</v>
      </c>
      <c r="D26" s="19"/>
      <c r="E26" s="18">
        <v>1128043581.9170928</v>
      </c>
      <c r="F26" s="18">
        <v>30620582.845719367</v>
      </c>
      <c r="G26" s="18">
        <v>800433963.69122803</v>
      </c>
      <c r="H26" s="18">
        <v>62105814.708758861</v>
      </c>
      <c r="I26" s="18">
        <v>121062284.18026091</v>
      </c>
      <c r="J26" s="18">
        <v>72814603.344552219</v>
      </c>
      <c r="K26" s="18">
        <v>5798009.3865449307</v>
      </c>
    </row>
    <row r="27" spans="1:11" x14ac:dyDescent="0.2">
      <c r="A27" s="14">
        <v>15</v>
      </c>
      <c r="B27" s="2" t="s">
        <v>16</v>
      </c>
      <c r="C27" s="16">
        <v>1780197620.3571932</v>
      </c>
      <c r="D27" s="16"/>
      <c r="E27" s="16">
        <v>912469157.33058453</v>
      </c>
      <c r="F27" s="16">
        <v>23750033.24330597</v>
      </c>
      <c r="G27" s="16">
        <v>622599663.23027551</v>
      </c>
      <c r="H27" s="16">
        <v>57398024.961373225</v>
      </c>
      <c r="I27" s="16">
        <v>117786077.8603452</v>
      </c>
      <c r="J27" s="16">
        <v>43204468.154356703</v>
      </c>
      <c r="K27" s="16">
        <v>2990195.576952293</v>
      </c>
    </row>
    <row r="28" spans="1:11" x14ac:dyDescent="0.2">
      <c r="A28" s="14">
        <v>16</v>
      </c>
      <c r="B28" s="4" t="s">
        <v>17</v>
      </c>
      <c r="C28" s="18">
        <v>440681219.71696371</v>
      </c>
      <c r="D28" s="19"/>
      <c r="E28" s="18">
        <v>215574424.58650827</v>
      </c>
      <c r="F28" s="18">
        <v>6870549.6024133973</v>
      </c>
      <c r="G28" s="18">
        <v>177834300.46095252</v>
      </c>
      <c r="H28" s="18">
        <v>4707789.747385636</v>
      </c>
      <c r="I28" s="18">
        <v>3276206.3199157119</v>
      </c>
      <c r="J28" s="18">
        <v>29610135.190195516</v>
      </c>
      <c r="K28" s="18">
        <v>2807813.8095926377</v>
      </c>
    </row>
    <row r="29" spans="1:11" x14ac:dyDescent="0.2">
      <c r="A29" s="14">
        <v>17</v>
      </c>
      <c r="B29" s="2" t="s">
        <v>18</v>
      </c>
      <c r="C29" s="16">
        <v>7044578875.4146891</v>
      </c>
      <c r="D29" s="16"/>
      <c r="E29" s="16">
        <v>4130627872.7719893</v>
      </c>
      <c r="F29" s="16">
        <v>77268034.100053623</v>
      </c>
      <c r="G29" s="16">
        <v>2198388992.9719524</v>
      </c>
      <c r="H29" s="16">
        <v>172335943.75333098</v>
      </c>
      <c r="I29" s="16">
        <v>12331936.409356117</v>
      </c>
      <c r="J29" s="16">
        <v>440503775.63011938</v>
      </c>
      <c r="K29" s="16">
        <v>13122319.777886208</v>
      </c>
    </row>
    <row r="30" spans="1:11" x14ac:dyDescent="0.2">
      <c r="A30" s="14">
        <v>18</v>
      </c>
      <c r="B30" s="20" t="s">
        <v>19</v>
      </c>
      <c r="C30" s="21">
        <v>6.2556E-2</v>
      </c>
      <c r="D30" s="16"/>
      <c r="E30" s="21">
        <v>5.2188999999999999E-2</v>
      </c>
      <c r="F30" s="21">
        <v>8.8917999999999997E-2</v>
      </c>
      <c r="G30" s="21">
        <v>8.0893000000000007E-2</v>
      </c>
      <c r="H30" s="21">
        <v>2.7317999999999999E-2</v>
      </c>
      <c r="I30" s="21">
        <v>0.26566800000000002</v>
      </c>
      <c r="J30" s="21">
        <v>6.7219000000000001E-2</v>
      </c>
      <c r="K30" s="21">
        <v>0.213972</v>
      </c>
    </row>
    <row r="31" spans="1:11" x14ac:dyDescent="0.2">
      <c r="A31" s="14">
        <v>19</v>
      </c>
      <c r="B31" s="15" t="s">
        <v>20</v>
      </c>
      <c r="C31" s="22">
        <v>1</v>
      </c>
      <c r="D31" s="16"/>
      <c r="E31" s="22">
        <v>0.83427648826651324</v>
      </c>
      <c r="F31" s="22">
        <v>1.4214144126862331</v>
      </c>
      <c r="G31" s="22">
        <v>1.2931293560969372</v>
      </c>
      <c r="H31" s="22">
        <v>0.43669671973911373</v>
      </c>
      <c r="I31" s="22">
        <v>4.2468827930174564</v>
      </c>
      <c r="J31" s="22">
        <v>1.0745412110748769</v>
      </c>
      <c r="K31" s="22">
        <v>3.4204872434298865</v>
      </c>
    </row>
    <row r="32" spans="1:11" x14ac:dyDescent="0.2">
      <c r="A32" s="14">
        <v>20</v>
      </c>
      <c r="B32" s="15"/>
      <c r="C32" s="22"/>
      <c r="D32" s="16"/>
      <c r="E32" s="22"/>
      <c r="F32" s="22"/>
      <c r="G32" s="22"/>
      <c r="H32" s="22"/>
      <c r="I32" s="22"/>
      <c r="J32" s="22"/>
      <c r="K32" s="22"/>
    </row>
    <row r="33" spans="1:11" x14ac:dyDescent="0.2">
      <c r="A33" s="14">
        <v>21</v>
      </c>
      <c r="B33" s="23"/>
      <c r="C33" s="16"/>
      <c r="D33" s="16"/>
      <c r="E33" s="16"/>
      <c r="F33" s="16"/>
      <c r="G33" s="16"/>
      <c r="H33" s="16"/>
      <c r="I33" s="16"/>
      <c r="J33" s="16"/>
      <c r="K33" s="16"/>
    </row>
    <row r="34" spans="1:11" x14ac:dyDescent="0.2">
      <c r="A34" s="14">
        <v>22</v>
      </c>
      <c r="B34" s="13" t="s">
        <v>23</v>
      </c>
      <c r="C34" s="19"/>
      <c r="D34" s="16"/>
      <c r="E34" s="19"/>
      <c r="F34" s="19"/>
      <c r="G34" s="19"/>
      <c r="H34" s="19"/>
      <c r="I34" s="19"/>
      <c r="J34" s="19"/>
      <c r="K34" s="19"/>
    </row>
    <row r="35" spans="1:11" x14ac:dyDescent="0.2">
      <c r="A35" s="14">
        <v>23</v>
      </c>
      <c r="B35" s="24" t="s">
        <v>24</v>
      </c>
      <c r="C35" s="25">
        <v>892572508.05801761</v>
      </c>
      <c r="E35" s="25">
        <v>552960326.10182405</v>
      </c>
      <c r="F35" s="25">
        <v>1688610.3771303929</v>
      </c>
      <c r="G35" s="25">
        <v>149485940.18187416</v>
      </c>
      <c r="H35" s="25">
        <v>32461884.162898235</v>
      </c>
      <c r="I35" s="25">
        <v>160372410.87606233</v>
      </c>
      <c r="J35" s="25">
        <v>-1722412.8018207103</v>
      </c>
      <c r="K35" s="25">
        <v>-2674250.8399507208</v>
      </c>
    </row>
    <row r="36" spans="1:11" x14ac:dyDescent="0.2">
      <c r="A36" s="14">
        <v>24</v>
      </c>
      <c r="B36" s="24" t="s">
        <v>25</v>
      </c>
      <c r="C36" s="26">
        <v>0.40894897528140528</v>
      </c>
      <c r="D36" s="26"/>
      <c r="E36" s="26">
        <v>0.50008487680266356</v>
      </c>
      <c r="F36" s="26">
        <v>5.5791979931558489E-2</v>
      </c>
      <c r="G36" s="26">
        <v>0.18961758767235048</v>
      </c>
      <c r="H36" s="26">
        <v>0.530852299129984</v>
      </c>
      <c r="I36" s="26">
        <v>1.3247236777625542</v>
      </c>
      <c r="J36" s="26">
        <v>-2.4496554517326463E-2</v>
      </c>
      <c r="K36" s="26">
        <v>-0.46726338992648631</v>
      </c>
    </row>
    <row r="37" spans="1:11" x14ac:dyDescent="0.2">
      <c r="A37" s="14">
        <v>25</v>
      </c>
      <c r="B37" s="24" t="s">
        <v>26</v>
      </c>
      <c r="C37" s="27">
        <v>2996030.689999999</v>
      </c>
      <c r="E37" s="28">
        <v>1736125.6737746149</v>
      </c>
      <c r="F37" s="28">
        <v>26093.558160000364</v>
      </c>
      <c r="G37" s="28">
        <v>954302.19835977629</v>
      </c>
      <c r="H37" s="28">
        <v>75616.152324052062</v>
      </c>
      <c r="I37" s="28">
        <v>0</v>
      </c>
      <c r="J37" s="28">
        <v>198096.94288795535</v>
      </c>
      <c r="K37" s="28">
        <v>5796.1644936000375</v>
      </c>
    </row>
    <row r="38" spans="1:11" x14ac:dyDescent="0.2">
      <c r="A38" s="14">
        <v>26</v>
      </c>
      <c r="B38" s="24" t="s">
        <v>27</v>
      </c>
      <c r="C38" s="26">
        <v>7.8270959155201769E-2</v>
      </c>
      <c r="D38" s="26"/>
      <c r="E38" s="26">
        <v>7.7816069218805684E-2</v>
      </c>
      <c r="F38" s="26">
        <v>7.3627835511244966E-2</v>
      </c>
      <c r="G38" s="26">
        <v>7.900416060712856E-2</v>
      </c>
      <c r="H38" s="26">
        <v>7.9153233794750477E-2</v>
      </c>
      <c r="I38" s="26">
        <v>0</v>
      </c>
      <c r="J38" s="26">
        <v>7.9170632519855344E-2</v>
      </c>
      <c r="K38" s="26">
        <v>7.7499075888852076E-2</v>
      </c>
    </row>
    <row r="39" spans="1:11" x14ac:dyDescent="0.2">
      <c r="A39" s="14">
        <v>27</v>
      </c>
      <c r="B39" s="24" t="s">
        <v>28</v>
      </c>
      <c r="C39" s="25">
        <v>895568538.74801767</v>
      </c>
      <c r="E39" s="25">
        <v>554696451.77559853</v>
      </c>
      <c r="F39" s="25">
        <v>1714703.9352903925</v>
      </c>
      <c r="G39" s="25">
        <v>150440242.380234</v>
      </c>
      <c r="H39" s="25">
        <v>32537500.315222278</v>
      </c>
      <c r="I39" s="25">
        <v>160372410.87606233</v>
      </c>
      <c r="J39" s="25">
        <v>-1524315.8589327484</v>
      </c>
      <c r="K39" s="25">
        <v>-2668454.6754571209</v>
      </c>
    </row>
    <row r="40" spans="1:11" x14ac:dyDescent="0.2">
      <c r="A40" s="14">
        <v>28</v>
      </c>
      <c r="B40" s="24" t="s">
        <v>29</v>
      </c>
      <c r="C40" s="26">
        <v>0.40324961568732598</v>
      </c>
      <c r="D40" s="26"/>
      <c r="E40" s="26">
        <v>0.49173317473505795</v>
      </c>
      <c r="F40" s="26">
        <v>5.5998409433610785E-2</v>
      </c>
      <c r="G40" s="26">
        <v>0.18794834952589201</v>
      </c>
      <c r="H40" s="26">
        <v>0.52390425063747648</v>
      </c>
      <c r="I40" s="26">
        <v>1.3247099372193318</v>
      </c>
      <c r="J40" s="26">
        <v>-2.0934205350536916E-2</v>
      </c>
      <c r="K40" s="26">
        <v>-0.46023634967712068</v>
      </c>
    </row>
    <row r="41" spans="1:11" x14ac:dyDescent="0.2">
      <c r="A41" s="14"/>
    </row>
    <row r="42" spans="1:11" x14ac:dyDescent="0.2">
      <c r="A42" s="14"/>
    </row>
    <row r="43" spans="1:11" x14ac:dyDescent="0.2">
      <c r="A43" s="14"/>
    </row>
    <row r="44" spans="1:11" x14ac:dyDescent="0.2">
      <c r="A44" s="14"/>
    </row>
    <row r="45" spans="1:11" x14ac:dyDescent="0.2">
      <c r="A45" s="14"/>
    </row>
    <row r="46" spans="1:11" x14ac:dyDescent="0.2">
      <c r="A46" s="14"/>
    </row>
  </sheetData>
  <pageMargins left="1" right="1" top="1" bottom="1" header="0.5" footer="0.5"/>
  <pageSetup scale="70" orientation="landscape" r:id="rId1"/>
  <headerFooter>
    <oddHeader>&amp;RERRATA 1
Exhibit JRD-03 - ERRATA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C34273-CA9F-47C1-9915-2527C167A241}">
  <ds:schemaRefs>
    <ds:schemaRef ds:uri="f83f6d80-b32b-4225-9fa8-d2a9096fb9d8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7db04fa-0a16-4728-af6f-a731b02a93f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1395A21-4478-47CC-8728-40E2E778D8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956F65-BC11-4A20-896E-360AE3AD4B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JRD-03</vt:lpstr>
      <vt:lpstr>'Exhibit JRD-03'!Print_Titles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Vaughn, Marvin D</dc:creator>
  <cp:keywords/>
  <dc:description/>
  <cp:lastModifiedBy>Gillespie, Brandon L</cp:lastModifiedBy>
  <cp:revision/>
  <cp:lastPrinted>2024-04-17T11:53:58Z</cp:lastPrinted>
  <dcterms:created xsi:type="dcterms:W3CDTF">2024-02-21T21:13:00Z</dcterms:created>
  <dcterms:modified xsi:type="dcterms:W3CDTF">2024-04-18T04:00:37Z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2024-02-21T21:14:57Z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4c6d92bc-33fd-4048-8c84-023228de6151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</Properties>
</file>